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ud.abbas\Documents\Tender Report 2021\"/>
    </mc:Choice>
  </mc:AlternateContent>
  <bookViews>
    <workbookView xWindow="0" yWindow="600" windowWidth="9420" windowHeight="6210" tabRatio="781"/>
  </bookViews>
  <sheets>
    <sheet name="BoQ SF Summary" sheetId="10" r:id="rId1"/>
    <sheet name="BoQ SF Hannano" sheetId="2" r:id="rId2"/>
    <sheet name="BoQ SF Sheikh Aweis School" sheetId="7" r:id="rId3"/>
    <sheet name="BoQ SF Wadajir School" sheetId="8" r:id="rId4"/>
    <sheet name="BoQ SF 2 Centers" sheetId="9" r:id="rId5"/>
  </sheets>
  <externalReferences>
    <externalReference r:id="rId6"/>
  </externalReferences>
  <definedNames>
    <definedName name="ADMIN3_LIST">[1]WHERE!$J$2:$J$9647</definedName>
    <definedName name="LONGITUDE">[1]WHERE!$M$2:$M$9647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0" l="1"/>
  <c r="I16" i="10"/>
  <c r="I6" i="10"/>
  <c r="I7" i="10"/>
  <c r="I8" i="10"/>
  <c r="I9" i="10"/>
  <c r="I10" i="10"/>
  <c r="I11" i="10"/>
  <c r="I5" i="10"/>
  <c r="I14" i="9"/>
  <c r="I13" i="9"/>
  <c r="I12" i="9"/>
  <c r="I11" i="9"/>
  <c r="I10" i="9"/>
  <c r="I9" i="9"/>
  <c r="I8" i="9"/>
  <c r="I7" i="2"/>
  <c r="I13" i="2"/>
  <c r="I12" i="2"/>
  <c r="I11" i="2"/>
  <c r="I10" i="2"/>
  <c r="I9" i="2"/>
  <c r="I8" i="2"/>
  <c r="I5" i="8"/>
  <c r="I8" i="8" l="1"/>
  <c r="I9" i="7"/>
  <c r="I11" i="8" l="1"/>
  <c r="I10" i="8"/>
  <c r="I9" i="8"/>
  <c r="I7" i="8"/>
  <c r="I6" i="8"/>
  <c r="I12" i="7"/>
  <c r="I11" i="7"/>
  <c r="I10" i="7"/>
  <c r="I8" i="7"/>
  <c r="I7" i="7"/>
  <c r="I6" i="7" l="1"/>
</calcChain>
</file>

<file path=xl/comments1.xml><?xml version="1.0" encoding="utf-8"?>
<comments xmlns="http://schemas.openxmlformats.org/spreadsheetml/2006/main">
  <authors>
    <author>Mukhtar Yalahow</author>
    <author>Mohamud Abbas (SD Somalia)</author>
  </authors>
  <commentList>
    <comment ref="I10" authorId="0" shapeId="0">
      <text>
        <r>
          <rPr>
            <sz val="9"/>
            <color indexed="81"/>
            <rFont val="Tahoma"/>
            <family val="2"/>
          </rPr>
          <t xml:space="preserve">
in Liters</t>
        </r>
      </text>
    </comment>
    <comment ref="I18" authorId="1" shapeId="0">
      <text>
        <r>
          <rPr>
            <sz val="9"/>
            <color indexed="81"/>
            <rFont val="Tahoma"/>
            <family val="2"/>
          </rPr>
          <t>12 carts per month</t>
        </r>
      </text>
    </comment>
    <comment ref="I19" authorId="1" shapeId="0">
      <text>
        <r>
          <rPr>
            <sz val="9"/>
            <color indexed="81"/>
            <rFont val="Tahoma"/>
            <family val="2"/>
          </rPr>
          <t>4 cooks</t>
        </r>
      </text>
    </comment>
  </commentList>
</comments>
</file>

<file path=xl/comments2.xml><?xml version="1.0" encoding="utf-8"?>
<comments xmlns="http://schemas.openxmlformats.org/spreadsheetml/2006/main">
  <authors>
    <author>Mukhtar Yalahow</author>
    <author>Mohamud Abbas (SD Somalia)</author>
  </authors>
  <commentList>
    <comment ref="I9" authorId="0" shapeId="0">
      <text>
        <r>
          <rPr>
            <sz val="9"/>
            <color indexed="81"/>
            <rFont val="Tahoma"/>
            <family val="2"/>
          </rPr>
          <t xml:space="preserve">
in Liters</t>
        </r>
      </text>
    </comment>
    <comment ref="I17" authorId="1" shapeId="0">
      <text>
        <r>
          <rPr>
            <sz val="9"/>
            <color indexed="81"/>
            <rFont val="Tahoma"/>
            <family val="2"/>
          </rPr>
          <t>8 carts per month</t>
        </r>
      </text>
    </comment>
    <comment ref="I18" authorId="1" shapeId="0">
      <text>
        <r>
          <rPr>
            <sz val="9"/>
            <color indexed="81"/>
            <rFont val="Tahoma"/>
            <family val="2"/>
          </rPr>
          <t>3 cooks</t>
        </r>
      </text>
    </comment>
  </commentList>
</comments>
</file>

<file path=xl/comments3.xml><?xml version="1.0" encoding="utf-8"?>
<comments xmlns="http://schemas.openxmlformats.org/spreadsheetml/2006/main">
  <authors>
    <author>Mukhtar Yalahow</author>
    <author>Mohamud Abbas (SD Somalia)</author>
  </authors>
  <commentList>
    <comment ref="I8" authorId="0" shapeId="0">
      <text>
        <r>
          <rPr>
            <sz val="9"/>
            <color indexed="81"/>
            <rFont val="Tahoma"/>
            <family val="2"/>
          </rPr>
          <t xml:space="preserve">
in Liters</t>
        </r>
      </text>
    </comment>
    <comment ref="I16" authorId="1" shapeId="0">
      <text>
        <r>
          <rPr>
            <sz val="9"/>
            <color indexed="81"/>
            <rFont val="Tahoma"/>
            <family val="2"/>
          </rPr>
          <t>24 carts/loads</t>
        </r>
      </text>
    </comment>
    <comment ref="I17" authorId="1" shapeId="0">
      <text>
        <r>
          <rPr>
            <sz val="9"/>
            <color indexed="81"/>
            <rFont val="Tahoma"/>
            <family val="2"/>
          </rPr>
          <t>6 Cooks</t>
        </r>
      </text>
    </comment>
  </commentList>
</comments>
</file>

<file path=xl/comments4.xml><?xml version="1.0" encoding="utf-8"?>
<comments xmlns="http://schemas.openxmlformats.org/spreadsheetml/2006/main">
  <authors>
    <author>Mukhtar Yalahow</author>
    <author>Mohamud Abbas (SD Somalia)</author>
  </authors>
  <commentList>
    <comment ref="I11" authorId="0" shapeId="0">
      <text>
        <r>
          <rPr>
            <sz val="9"/>
            <color indexed="81"/>
            <rFont val="Tahoma"/>
            <family val="2"/>
          </rPr>
          <t xml:space="preserve">
in Liters</t>
        </r>
      </text>
    </comment>
    <comment ref="I19" authorId="1" shapeId="0">
      <text>
        <r>
          <rPr>
            <sz val="9"/>
            <color indexed="81"/>
            <rFont val="Tahoma"/>
            <family val="2"/>
          </rPr>
          <t>8 carts</t>
        </r>
      </text>
    </comment>
    <comment ref="I20" authorId="1" shapeId="0">
      <text>
        <r>
          <rPr>
            <sz val="9"/>
            <color indexed="81"/>
            <rFont val="Tahoma"/>
            <family val="2"/>
          </rPr>
          <t>2 Cooks</t>
        </r>
      </text>
    </comment>
  </commentList>
</comments>
</file>

<file path=xl/sharedStrings.xml><?xml version="1.0" encoding="utf-8"?>
<sst xmlns="http://schemas.openxmlformats.org/spreadsheetml/2006/main" count="230" uniqueCount="81">
  <si>
    <t>Item Description</t>
  </si>
  <si>
    <t>Unit cost ($)</t>
  </si>
  <si>
    <t>Total ($)</t>
  </si>
  <si>
    <t xml:space="preserve">Guage Iron Sheet For Wall </t>
  </si>
  <si>
    <t xml:space="preserve">Veg Oil </t>
  </si>
  <si>
    <t xml:space="preserve"> Fire wood for cooking food</t>
  </si>
  <si>
    <t>Name of School</t>
  </si>
  <si>
    <t>Salt</t>
  </si>
  <si>
    <t>School enrollment</t>
  </si>
  <si>
    <t>Hanano School</t>
  </si>
  <si>
    <t>Baidoa</t>
  </si>
  <si>
    <t>Wadajir School</t>
  </si>
  <si>
    <t>Organization: Concern Worldwide</t>
  </si>
  <si>
    <t>Project: ECW-MYRP for Year III</t>
  </si>
  <si>
    <t xml:space="preserve">Bill of Quantities (BOQ)- School Feeding for 2674 Learners </t>
  </si>
  <si>
    <t>Unit Cost Per Child Per/Day</t>
  </si>
  <si>
    <t>Unit Cost Per Child Per/Week</t>
  </si>
  <si>
    <t>Unit Cost Per Child Per/Month</t>
  </si>
  <si>
    <t>White Sugar</t>
  </si>
  <si>
    <t>District</t>
  </si>
  <si>
    <t>Specification</t>
  </si>
  <si>
    <t>65 gr per day /per child</t>
  </si>
  <si>
    <t>120 gr per day/per child</t>
  </si>
  <si>
    <t>80 gr per day/per child</t>
  </si>
  <si>
    <t>Kgs</t>
  </si>
  <si>
    <t>Rice (Pakistani Buurbuur)</t>
  </si>
  <si>
    <t>Meat (camel)</t>
  </si>
  <si>
    <t>Vegetable for Cooking: (Tomatoes, Garlic, Onion, Carrot, Curry powder/spices (Xawashi)</t>
  </si>
  <si>
    <t>All Schools</t>
  </si>
  <si>
    <t xml:space="preserve">Bill of Quantities (BOQ)- School Feeding for 390 Learners </t>
  </si>
  <si>
    <t xml:space="preserve">Bill of Quantities (BOQ)- School Feeding for 1074 Learners </t>
  </si>
  <si>
    <t xml:space="preserve">Bill of Quantities (BOQ)- School Feeding for 773 Learners </t>
  </si>
  <si>
    <t xml:space="preserve">Bill of Quantities (BOQ)- School Feeding for 437 Learners </t>
  </si>
  <si>
    <t>24 gr per day/per child</t>
  </si>
  <si>
    <t>Yaiyakoyow &amp; Bulofulay Centers</t>
  </si>
  <si>
    <t>5 gr per day/per child</t>
  </si>
  <si>
    <t>65gr per day /per child</t>
  </si>
  <si>
    <t>Donkey Loads (2 loads per week)</t>
  </si>
  <si>
    <t>3 Cooks @ $100 for 9 months</t>
  </si>
  <si>
    <t>Cook</t>
  </si>
  <si>
    <t>Cooking Incentives</t>
  </si>
  <si>
    <t>SN</t>
  </si>
  <si>
    <t>Sheikh Aweis School</t>
  </si>
  <si>
    <t>2 cook @ $100 @ 9 months</t>
  </si>
  <si>
    <t>Donkey Cart</t>
  </si>
  <si>
    <t xml:space="preserve">2 Carts per week </t>
  </si>
  <si>
    <t>Donkey Carts</t>
  </si>
  <si>
    <t xml:space="preserve">3 Cart per week </t>
  </si>
  <si>
    <t xml:space="preserve">6 Carts per week </t>
  </si>
  <si>
    <t>15 gr per day/per child</t>
  </si>
  <si>
    <t>15 ml per day/per child</t>
  </si>
  <si>
    <t>Unit Cost Per/Week for Hanano School</t>
  </si>
  <si>
    <t>Unit Cost Per/Month for Hanano School</t>
  </si>
  <si>
    <t>Unit Cost Per/Day for Hanano School</t>
  </si>
  <si>
    <t>Total Food Cost (7 months) for Hanano School</t>
  </si>
  <si>
    <t>Total Food and Other Costs for Hanano School</t>
  </si>
  <si>
    <t>Frequency (7 Months)</t>
  </si>
  <si>
    <t>4 cook  @ 7 months</t>
  </si>
  <si>
    <t>Porridge (White Rice (20gr), Wheat(25gr), Sorghum(25gr), Sesame(10gr))</t>
  </si>
  <si>
    <t>Frequency   (7 Months)</t>
  </si>
  <si>
    <t>Unit Cost Per/Day for Sheikh Aweis School</t>
  </si>
  <si>
    <t>Unit Cost Per/Week for Sheikh Aweis School</t>
  </si>
  <si>
    <t>Unit Cost Per/Month for Sheikh Aweis School</t>
  </si>
  <si>
    <t>Total Food Cost (7 months) for Sheikh Aweis School</t>
  </si>
  <si>
    <t>Total Food and Other Costs for Sheikh Aweis School</t>
  </si>
  <si>
    <t>3 cook @ 7 months</t>
  </si>
  <si>
    <t>Unit Cost Per/Day for Wadajir School</t>
  </si>
  <si>
    <t>Unit Cost Per/Week for Wadajir School</t>
  </si>
  <si>
    <t>Unit Cost Per/Month for Wadajir School</t>
  </si>
  <si>
    <t>Total Food Cost (7 months) for Wadajir School</t>
  </si>
  <si>
    <t>6 cook @ 7 months</t>
  </si>
  <si>
    <t>Total Food and Other Costs for Wadajir School</t>
  </si>
  <si>
    <t>Unit Cost Per/Day for Yaiyakoyow &amp; Bulofulay Centers</t>
  </si>
  <si>
    <t>Unit Cost Per/Week for Yaiyakoyow &amp; Bulofulay Centers</t>
  </si>
  <si>
    <t>Unit Cost Per/Month for Yaiyakoyow &amp; Bulofulay Centers</t>
  </si>
  <si>
    <t>Total Food Cost (7 months) for Yaiyakoyow &amp; Bulofulay Centers</t>
  </si>
  <si>
    <t>Total Food and Other Costs for Yaiyakoyow &amp; Bulofulay Centers</t>
  </si>
  <si>
    <t>Unit Cost Per Child Per/Period (7 months)</t>
  </si>
  <si>
    <t>Other Costs (if any please specify)</t>
  </si>
  <si>
    <t>Grand Total Cost Per Child</t>
  </si>
  <si>
    <t xml:space="preserve">Total Food and Other Costs for 7 months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</si>
</sst>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-;\-* #,##0.00_-;_-* &quot;-&quot;??_-;_-@_-"/>
    <numFmt numFmtId="166" formatCode="_-[$$-409]* #,##0.00_ ;_-[$$-409]* \-#,##0.00\ ;_-[$$-409]* &quot;-&quot;??_ ;_-@_ "/>
    <numFmt numFmtId="167" formatCode="_([$$-409]* #,##0.00_);_([$$-409]* \(#,##0.00\);_([$$-409]* &quot;-&quot;??_);_(@_)"/>
    <numFmt numFmtId="168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u val="doubleAccounting"/>
      <sz val="12"/>
      <color rgb="FFFF0000"/>
      <name val="Calibri"/>
      <family val="2"/>
      <scheme val="minor"/>
    </font>
    <font>
      <b/>
      <u val="doubleAccounting"/>
      <sz val="11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 val="doubleAccounting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/>
    </xf>
    <xf numFmtId="0" fontId="2" fillId="4" borderId="1" xfId="0" applyFont="1" applyFill="1" applyBorder="1"/>
    <xf numFmtId="166" fontId="2" fillId="4" borderId="1" xfId="0" applyNumberFormat="1" applyFont="1" applyFill="1" applyBorder="1"/>
    <xf numFmtId="168" fontId="2" fillId="4" borderId="1" xfId="0" applyNumberFormat="1" applyFont="1" applyFill="1" applyBorder="1"/>
    <xf numFmtId="0" fontId="2" fillId="4" borderId="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1" xfId="0" applyFont="1" applyFill="1" applyBorder="1" applyAlignment="1">
      <alignment vertical="center"/>
    </xf>
    <xf numFmtId="0" fontId="3" fillId="4" borderId="1" xfId="0" applyFont="1" applyFill="1" applyBorder="1"/>
    <xf numFmtId="166" fontId="3" fillId="4" borderId="1" xfId="0" applyNumberFormat="1" applyFont="1" applyFill="1" applyBorder="1"/>
    <xf numFmtId="0" fontId="0" fillId="4" borderId="0" xfId="0" applyFill="1"/>
    <xf numFmtId="0" fontId="3" fillId="4" borderId="1" xfId="0" applyFont="1" applyFill="1" applyBorder="1" applyAlignment="1">
      <alignment horizontal="left"/>
    </xf>
    <xf numFmtId="0" fontId="0" fillId="4" borderId="1" xfId="0" applyFill="1" applyBorder="1"/>
    <xf numFmtId="0" fontId="2" fillId="4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167" fontId="8" fillId="2" borderId="1" xfId="0" applyNumberFormat="1" applyFont="1" applyFill="1" applyBorder="1"/>
    <xf numFmtId="0" fontId="5" fillId="3" borderId="0" xfId="0" applyFont="1" applyFill="1"/>
    <xf numFmtId="0" fontId="2" fillId="4" borderId="3" xfId="0" applyFont="1" applyFill="1" applyBorder="1" applyAlignment="1">
      <alignment horizontal="left" vertical="center"/>
    </xf>
    <xf numFmtId="166" fontId="2" fillId="4" borderId="1" xfId="0" applyNumberFormat="1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2" fontId="2" fillId="4" borderId="1" xfId="0" applyNumberFormat="1" applyFont="1" applyFill="1" applyBorder="1"/>
    <xf numFmtId="0" fontId="2" fillId="4" borderId="6" xfId="0" applyFont="1" applyFill="1" applyBorder="1" applyAlignment="1">
      <alignment horizontal="left"/>
    </xf>
    <xf numFmtId="0" fontId="2" fillId="4" borderId="6" xfId="0" applyFont="1" applyFill="1" applyBorder="1"/>
    <xf numFmtId="166" fontId="2" fillId="4" borderId="6" xfId="0" applyNumberFormat="1" applyFont="1" applyFill="1" applyBorder="1"/>
    <xf numFmtId="0" fontId="0" fillId="4" borderId="6" xfId="0" applyFill="1" applyBorder="1"/>
    <xf numFmtId="166" fontId="10" fillId="5" borderId="1" xfId="1" applyNumberFormat="1" applyFont="1" applyFill="1" applyBorder="1" applyAlignment="1">
      <alignment horizontal="center"/>
    </xf>
    <xf numFmtId="166" fontId="11" fillId="5" borderId="1" xfId="1" applyNumberFormat="1" applyFont="1" applyFill="1" applyBorder="1" applyAlignment="1">
      <alignment horizontal="center"/>
    </xf>
    <xf numFmtId="164" fontId="0" fillId="4" borderId="1" xfId="1" applyFont="1" applyFill="1" applyBorder="1"/>
    <xf numFmtId="167" fontId="0" fillId="0" borderId="0" xfId="0" applyNumberFormat="1"/>
    <xf numFmtId="43" fontId="0" fillId="0" borderId="0" xfId="0" applyNumberFormat="1"/>
    <xf numFmtId="0" fontId="2" fillId="4" borderId="1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/>
    </xf>
    <xf numFmtId="0" fontId="0" fillId="4" borderId="0" xfId="0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wrapText="1"/>
    </xf>
    <xf numFmtId="0" fontId="2" fillId="4" borderId="4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0" fontId="10" fillId="5" borderId="2" xfId="0" applyFont="1" applyFill="1" applyBorder="1" applyAlignment="1">
      <alignment horizontal="left"/>
    </xf>
    <xf numFmtId="0" fontId="10" fillId="5" borderId="4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left"/>
    </xf>
    <xf numFmtId="0" fontId="9" fillId="5" borderId="4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0" fillId="4" borderId="5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6" fontId="3" fillId="2" borderId="1" xfId="0" applyNumberFormat="1" applyFont="1" applyFill="1" applyBorder="1"/>
    <xf numFmtId="166" fontId="3" fillId="2" borderId="1" xfId="1" applyNumberFormat="1" applyFont="1" applyFill="1" applyBorder="1" applyAlignment="1">
      <alignment horizontal="center"/>
    </xf>
    <xf numFmtId="166" fontId="7" fillId="2" borderId="1" xfId="1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3" fillId="4" borderId="1" xfId="0" applyFont="1" applyFill="1" applyBorder="1" applyAlignment="1"/>
    <xf numFmtId="0" fontId="3" fillId="4" borderId="2" xfId="0" applyFont="1" applyFill="1" applyBorder="1" applyAlignment="1"/>
    <xf numFmtId="0" fontId="3" fillId="4" borderId="4" xfId="0" applyFont="1" applyFill="1" applyBorder="1" applyAlignment="1"/>
    <xf numFmtId="0" fontId="3" fillId="4" borderId="3" xfId="0" applyFont="1" applyFill="1" applyBorder="1" applyAlignment="1"/>
    <xf numFmtId="0" fontId="5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0" fillId="4" borderId="2" xfId="0" applyFill="1" applyBorder="1" applyAlignment="1"/>
    <xf numFmtId="0" fontId="0" fillId="4" borderId="4" xfId="0" applyFill="1" applyBorder="1" applyAlignment="1"/>
    <xf numFmtId="0" fontId="0" fillId="4" borderId="3" xfId="0" applyFill="1" applyBorder="1" applyAlignment="1"/>
    <xf numFmtId="166" fontId="3" fillId="5" borderId="1" xfId="0" applyNumberFormat="1" applyFont="1" applyFill="1" applyBorder="1"/>
    <xf numFmtId="166" fontId="3" fillId="5" borderId="1" xfId="1" applyNumberFormat="1" applyFont="1" applyFill="1" applyBorder="1" applyAlignment="1">
      <alignment horizontal="center"/>
    </xf>
    <xf numFmtId="166" fontId="7" fillId="5" borderId="1" xfId="1" applyNumberFormat="1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%20Management/UNOCHA/ERDAS-Project/ADRA_SHF2017_Suppported_School_ERDAS-201703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heet1"/>
      <sheetName val="4W"/>
      <sheetName val="WHERE"/>
      <sheetName val="WHO"/>
      <sheetName val="WHAT"/>
      <sheetName val="WHEN"/>
    </sheetNames>
    <sheetDataSet>
      <sheetData sheetId="0" refreshError="1"/>
      <sheetData sheetId="1" refreshError="1"/>
      <sheetData sheetId="2" refreshError="1"/>
      <sheetData sheetId="3">
        <row r="2">
          <cell r="J2" t="str">
            <v>Bulo Omorow Boreyle</v>
          </cell>
          <cell r="M2">
            <v>44.797429999999999</v>
          </cell>
        </row>
        <row r="3">
          <cell r="J3" t="str">
            <v>Bulo Raliya</v>
          </cell>
          <cell r="M3">
            <v>44.953470000000003</v>
          </cell>
        </row>
        <row r="4">
          <cell r="J4" t="str">
            <v>Bulo Rer Aw Maganey</v>
          </cell>
          <cell r="M4">
            <v>44.910170000000001</v>
          </cell>
        </row>
        <row r="5">
          <cell r="J5" t="str">
            <v>Bulo Wiin</v>
          </cell>
          <cell r="M5">
            <v>44.719470000000001</v>
          </cell>
        </row>
        <row r="6">
          <cell r="J6" t="str">
            <v>Bulo Xansholey</v>
          </cell>
          <cell r="M6">
            <v>45.328327999999999</v>
          </cell>
        </row>
        <row r="7">
          <cell r="J7" t="str">
            <v>Bulo Yelale</v>
          </cell>
          <cell r="M7">
            <v>44.979619999999997</v>
          </cell>
        </row>
        <row r="8">
          <cell r="J8" t="str">
            <v>Bulo-Yaqle</v>
          </cell>
          <cell r="M8">
            <v>44.859220000000001</v>
          </cell>
        </row>
        <row r="9">
          <cell r="J9" t="str">
            <v>Bur Dheere</v>
          </cell>
          <cell r="M9">
            <v>45.12941</v>
          </cell>
        </row>
        <row r="10">
          <cell r="J10" t="str">
            <v>Bur Fuule</v>
          </cell>
          <cell r="M10">
            <v>44.888190000000002</v>
          </cell>
        </row>
        <row r="11">
          <cell r="J11" t="str">
            <v>Buri-Weyne</v>
          </cell>
          <cell r="M11">
            <v>45.185929999999999</v>
          </cell>
        </row>
        <row r="12">
          <cell r="J12" t="str">
            <v>Busley</v>
          </cell>
          <cell r="M12">
            <v>45.328448999999999</v>
          </cell>
        </row>
        <row r="13">
          <cell r="J13" t="str">
            <v>Buslow</v>
          </cell>
          <cell r="M13">
            <v>45.106679999999997</v>
          </cell>
        </row>
        <row r="14">
          <cell r="J14" t="str">
            <v>Buulo Barwaaqo</v>
          </cell>
          <cell r="M14">
            <v>45.329631999999997</v>
          </cell>
        </row>
        <row r="15">
          <cell r="J15" t="str">
            <v>Buulo Dhagaxow</v>
          </cell>
          <cell r="M15">
            <v>45.153410000000001</v>
          </cell>
        </row>
        <row r="16">
          <cell r="J16" t="str">
            <v>Buulo Karas</v>
          </cell>
          <cell r="M16">
            <v>45.170551000000003</v>
          </cell>
        </row>
        <row r="17">
          <cell r="J17" t="str">
            <v>Buulo Rasqi</v>
          </cell>
          <cell r="M17">
            <v>45.182837999999997</v>
          </cell>
        </row>
        <row r="18">
          <cell r="J18" t="str">
            <v>Buulo Weyn</v>
          </cell>
          <cell r="M18">
            <v>44.898969999999998</v>
          </cell>
        </row>
        <row r="19">
          <cell r="J19" t="str">
            <v>Buulo-Barwaaqo</v>
          </cell>
          <cell r="M19">
            <v>44.997467999999998</v>
          </cell>
        </row>
        <row r="20">
          <cell r="J20" t="str">
            <v>Buulo-Caano</v>
          </cell>
          <cell r="M20">
            <v>45.288629999999998</v>
          </cell>
        </row>
        <row r="21">
          <cell r="J21" t="str">
            <v>Buulo-Cabdiyow</v>
          </cell>
          <cell r="M21">
            <v>45.245980000000003</v>
          </cell>
        </row>
        <row r="22">
          <cell r="J22" t="str">
            <v>Buulo-Daango</v>
          </cell>
          <cell r="M22">
            <v>45.11459</v>
          </cell>
        </row>
        <row r="23">
          <cell r="J23" t="str">
            <v>Buulo-Dacarta</v>
          </cell>
          <cell r="M23">
            <v>45.108080000000001</v>
          </cell>
        </row>
        <row r="24">
          <cell r="J24" t="str">
            <v>Buulo-Eelay</v>
          </cell>
          <cell r="M24">
            <v>45.188499999999998</v>
          </cell>
        </row>
        <row r="25">
          <cell r="J25" t="str">
            <v>Buulo-Eelay</v>
          </cell>
          <cell r="M25">
            <v>45.10915</v>
          </cell>
        </row>
        <row r="26">
          <cell r="J26" t="str">
            <v>Buulo-Folyo 1</v>
          </cell>
          <cell r="M26">
            <v>45.110500000000002</v>
          </cell>
        </row>
        <row r="27">
          <cell r="J27" t="str">
            <v>Buulo-Garas</v>
          </cell>
          <cell r="M27">
            <v>45.07047</v>
          </cell>
        </row>
        <row r="28">
          <cell r="J28" t="str">
            <v>Buulo-Madiina</v>
          </cell>
          <cell r="M28">
            <v>45.213679999999997</v>
          </cell>
        </row>
        <row r="29">
          <cell r="J29" t="str">
            <v>Buulo-Shiikh Cilmi</v>
          </cell>
          <cell r="M29">
            <v>45.131329999999998</v>
          </cell>
        </row>
        <row r="30">
          <cell r="J30" t="str">
            <v>Buulo-Shiikh-Abkow</v>
          </cell>
          <cell r="M30">
            <v>44.950780000000002</v>
          </cell>
        </row>
        <row r="31">
          <cell r="J31" t="str">
            <v>Buulo-Shiisho</v>
          </cell>
          <cell r="M31">
            <v>45.106520000000003</v>
          </cell>
        </row>
        <row r="32">
          <cell r="J32" t="str">
            <v>Buulo-Xaartooy</v>
          </cell>
          <cell r="M32">
            <v>45.148119999999999</v>
          </cell>
        </row>
        <row r="33">
          <cell r="J33" t="str">
            <v>Buulo-Xusseen Gaabow</v>
          </cell>
          <cell r="M33">
            <v>44.942920000000001</v>
          </cell>
        </row>
        <row r="34">
          <cell r="J34" t="str">
            <v>Buushka/No 60</v>
          </cell>
          <cell r="M34">
            <v>44.94455</v>
          </cell>
        </row>
        <row r="35">
          <cell r="J35" t="str">
            <v>Buxow</v>
          </cell>
          <cell r="M35">
            <v>45.20458</v>
          </cell>
        </row>
        <row r="36">
          <cell r="J36" t="str">
            <v>Caanoole</v>
          </cell>
          <cell r="M36">
            <v>45.040230000000001</v>
          </cell>
        </row>
        <row r="37">
          <cell r="J37" t="str">
            <v>Caanooley</v>
          </cell>
          <cell r="M37">
            <v>44.824449999999999</v>
          </cell>
        </row>
        <row r="38">
          <cell r="J38" t="str">
            <v>Cabdiile</v>
          </cell>
          <cell r="M38">
            <v>44.837791000000003</v>
          </cell>
        </row>
        <row r="39">
          <cell r="J39" t="str">
            <v>Cabdiile Buur Fuule</v>
          </cell>
          <cell r="M39">
            <v>44.850369000000001</v>
          </cell>
        </row>
        <row r="40">
          <cell r="J40" t="str">
            <v>Cabdow-Dibile</v>
          </cell>
          <cell r="M40">
            <v>45.071069999999999</v>
          </cell>
        </row>
        <row r="41">
          <cell r="J41" t="str">
            <v>Cadaley</v>
          </cell>
          <cell r="M41">
            <v>45.256549999999997</v>
          </cell>
        </row>
        <row r="42">
          <cell r="J42" t="str">
            <v>Cadey-Dheere</v>
          </cell>
          <cell r="M42">
            <v>44.796999999999997</v>
          </cell>
        </row>
        <row r="43">
          <cell r="J43" t="str">
            <v>Cadeyley</v>
          </cell>
          <cell r="M43">
            <v>45.078279999999999</v>
          </cell>
        </row>
        <row r="44">
          <cell r="J44" t="str">
            <v>Cadiga Boorow</v>
          </cell>
          <cell r="M44">
            <v>45.261249999999997</v>
          </cell>
        </row>
        <row r="45">
          <cell r="J45" t="str">
            <v>Calasoow</v>
          </cell>
          <cell r="M45">
            <v>45.306449999999998</v>
          </cell>
        </row>
        <row r="46">
          <cell r="J46" t="str">
            <v>Cali-Qare</v>
          </cell>
          <cell r="M46">
            <v>44.947929999999999</v>
          </cell>
        </row>
        <row r="47">
          <cell r="J47" t="str">
            <v>Cali-Xasan</v>
          </cell>
          <cell r="M47">
            <v>45.165590000000002</v>
          </cell>
        </row>
        <row r="48">
          <cell r="J48" t="str">
            <v>Carbiska</v>
          </cell>
          <cell r="M48">
            <v>45.152670000000001</v>
          </cell>
        </row>
        <row r="49">
          <cell r="J49" t="str">
            <v>Casir-Maal</v>
          </cell>
          <cell r="M49">
            <v>45.335630000000002</v>
          </cell>
        </row>
        <row r="50">
          <cell r="J50" t="str">
            <v>Ceebiyoole</v>
          </cell>
          <cell r="M50">
            <v>44.955669999999998</v>
          </cell>
        </row>
        <row r="51">
          <cell r="J51" t="str">
            <v>Ceel Saliini</v>
          </cell>
          <cell r="M51">
            <v>44.954819999999998</v>
          </cell>
        </row>
        <row r="52">
          <cell r="J52" t="str">
            <v>Cifo</v>
          </cell>
          <cell r="M52">
            <v>45.179859999999998</v>
          </cell>
        </row>
        <row r="53">
          <cell r="J53" t="str">
            <v>Ciise-Lugoole</v>
          </cell>
          <cell r="M53">
            <v>45.01437</v>
          </cell>
        </row>
        <row r="54">
          <cell r="J54" t="str">
            <v>Cosable</v>
          </cell>
          <cell r="M54">
            <v>45.253459999999997</v>
          </cell>
        </row>
        <row r="55">
          <cell r="J55" t="str">
            <v>Crush Programme/Bulo Gajo</v>
          </cell>
          <cell r="M55">
            <v>44.998869999999997</v>
          </cell>
        </row>
        <row r="56">
          <cell r="J56" t="str">
            <v>Cumar-Beere</v>
          </cell>
          <cell r="M56">
            <v>45.055819999999997</v>
          </cell>
        </row>
        <row r="57">
          <cell r="J57" t="str">
            <v>Dabab</v>
          </cell>
          <cell r="M57">
            <v>44.970402</v>
          </cell>
        </row>
        <row r="58">
          <cell r="J58" t="str">
            <v>Dabandoob</v>
          </cell>
          <cell r="M58">
            <v>45.357342000000003</v>
          </cell>
        </row>
        <row r="59">
          <cell r="J59" t="str">
            <v>Dai Saffi</v>
          </cell>
          <cell r="M59">
            <v>45.079898999999997</v>
          </cell>
        </row>
        <row r="60">
          <cell r="J60" t="str">
            <v>Dameerale</v>
          </cell>
          <cell r="M60">
            <v>45.131199000000002</v>
          </cell>
        </row>
        <row r="61">
          <cell r="J61" t="str">
            <v>Daniga</v>
          </cell>
          <cell r="M61">
            <v>45.297724000000002</v>
          </cell>
        </row>
        <row r="62">
          <cell r="J62" t="str">
            <v>Dariiq Dheere</v>
          </cell>
          <cell r="M62">
            <v>45.165370000000003</v>
          </cell>
        </row>
        <row r="63">
          <cell r="J63" t="str">
            <v>Darkenley</v>
          </cell>
          <cell r="M63">
            <v>45.264679999999998</v>
          </cell>
        </row>
        <row r="64">
          <cell r="J64" t="str">
            <v>Darusalaam</v>
          </cell>
          <cell r="M64">
            <v>44.958869999999997</v>
          </cell>
        </row>
        <row r="65">
          <cell r="J65" t="str">
            <v>Dawacaale</v>
          </cell>
          <cell r="M65">
            <v>45.296799999999998</v>
          </cell>
        </row>
        <row r="66">
          <cell r="J66" t="str">
            <v>Deefow</v>
          </cell>
          <cell r="M66">
            <v>45.064039999999999</v>
          </cell>
        </row>
        <row r="67">
          <cell r="J67" t="str">
            <v>Deg Ali Dhaay</v>
          </cell>
          <cell r="M67">
            <v>44.759070000000001</v>
          </cell>
        </row>
        <row r="68">
          <cell r="J68" t="str">
            <v>Deg Dhaaran</v>
          </cell>
          <cell r="M68">
            <v>44.891770000000001</v>
          </cell>
        </row>
        <row r="69">
          <cell r="J69" t="str">
            <v>Deg Maduusha</v>
          </cell>
          <cell r="M69">
            <v>44.82159</v>
          </cell>
        </row>
        <row r="70">
          <cell r="J70" t="str">
            <v>Deg Yeroy</v>
          </cell>
          <cell r="M70">
            <v>44.821109999999997</v>
          </cell>
        </row>
        <row r="71">
          <cell r="J71" t="str">
            <v>Derbi</v>
          </cell>
          <cell r="M71">
            <v>45.17924</v>
          </cell>
        </row>
        <row r="72">
          <cell r="J72" t="str">
            <v>Deymo Dheere</v>
          </cell>
          <cell r="M72">
            <v>44.99353</v>
          </cell>
        </row>
        <row r="73">
          <cell r="J73" t="str">
            <v>Dhajalokh</v>
          </cell>
          <cell r="M73">
            <v>45.154881000000003</v>
          </cell>
        </row>
        <row r="74">
          <cell r="J74" t="str">
            <v>Dharuurada</v>
          </cell>
          <cell r="M74">
            <v>44.819431000000002</v>
          </cell>
        </row>
        <row r="75">
          <cell r="J75" t="str">
            <v>Dhista</v>
          </cell>
          <cell r="M75">
            <v>44.859400000000001</v>
          </cell>
        </row>
        <row r="76">
          <cell r="J76" t="str">
            <v>Dhumalay</v>
          </cell>
          <cell r="M76">
            <v>45.244079999999997</v>
          </cell>
        </row>
        <row r="77">
          <cell r="J77" t="str">
            <v>Dhurweyle</v>
          </cell>
          <cell r="M77">
            <v>45.272919999999999</v>
          </cell>
        </row>
        <row r="78">
          <cell r="J78" t="str">
            <v>Dibi Carab</v>
          </cell>
          <cell r="M78">
            <v>45.244979999999998</v>
          </cell>
        </row>
        <row r="79">
          <cell r="J79" t="str">
            <v>Digbooday</v>
          </cell>
          <cell r="M79">
            <v>45.070220999999997</v>
          </cell>
        </row>
        <row r="80">
          <cell r="J80" t="str">
            <v>Diidow</v>
          </cell>
          <cell r="M80">
            <v>45.147799999999997</v>
          </cell>
        </row>
        <row r="81">
          <cell r="J81" t="str">
            <v>Donyarow</v>
          </cell>
          <cell r="M81">
            <v>45.106169999999999</v>
          </cell>
        </row>
        <row r="82">
          <cell r="J82" t="str">
            <v>Doomcadale</v>
          </cell>
          <cell r="M82">
            <v>45.286338999999998</v>
          </cell>
        </row>
        <row r="83">
          <cell r="J83" t="str">
            <v>Doon Aw Suurre</v>
          </cell>
          <cell r="M83">
            <v>45.122311000000003</v>
          </cell>
        </row>
        <row r="84">
          <cell r="J84" t="str">
            <v>Dooncadayga</v>
          </cell>
          <cell r="M84">
            <v>45.338970000000003</v>
          </cell>
        </row>
        <row r="85">
          <cell r="J85" t="str">
            <v>Doondheere</v>
          </cell>
          <cell r="M85">
            <v>45.325189999999999</v>
          </cell>
        </row>
        <row r="86">
          <cell r="J86" t="str">
            <v>Doonka</v>
          </cell>
          <cell r="M86">
            <v>45.325980000000001</v>
          </cell>
        </row>
        <row r="87">
          <cell r="J87" t="str">
            <v>Doonka</v>
          </cell>
          <cell r="M87">
            <v>45.30142</v>
          </cell>
        </row>
        <row r="88">
          <cell r="J88" t="str">
            <v>Doonka</v>
          </cell>
          <cell r="M88">
            <v>45.111620000000002</v>
          </cell>
        </row>
        <row r="89">
          <cell r="J89" t="str">
            <v>Doonka 2</v>
          </cell>
          <cell r="M89">
            <v>45.071069999999999</v>
          </cell>
        </row>
        <row r="90">
          <cell r="J90" t="str">
            <v>Doonka Weynow</v>
          </cell>
          <cell r="M90">
            <v>45.112932000000001</v>
          </cell>
        </row>
        <row r="91">
          <cell r="J91" t="str">
            <v>Doon-Ugaas</v>
          </cell>
          <cell r="M91">
            <v>45.027470000000001</v>
          </cell>
        </row>
        <row r="92">
          <cell r="J92" t="str">
            <v>Duduble</v>
          </cell>
          <cell r="M92">
            <v>44.948078000000002</v>
          </cell>
        </row>
        <row r="93">
          <cell r="J93" t="str">
            <v>Durouf</v>
          </cell>
          <cell r="M93">
            <v>45.160249999999998</v>
          </cell>
        </row>
        <row r="94">
          <cell r="J94" t="str">
            <v>Durqow</v>
          </cell>
          <cell r="M94">
            <v>45.1402</v>
          </cell>
        </row>
        <row r="95">
          <cell r="J95" t="str">
            <v>Erileey</v>
          </cell>
          <cell r="M95">
            <v>44.731369999999998</v>
          </cell>
        </row>
        <row r="96">
          <cell r="J96" t="str">
            <v>Facshir</v>
          </cell>
          <cell r="M96">
            <v>45.261899999999997</v>
          </cell>
        </row>
        <row r="97">
          <cell r="J97" t="str">
            <v>Farah Awahes</v>
          </cell>
          <cell r="M97">
            <v>44.855089999999997</v>
          </cell>
        </row>
        <row r="98">
          <cell r="J98" t="str">
            <v>Fido-Muuse</v>
          </cell>
          <cell r="M98">
            <v>44.999600000000001</v>
          </cell>
        </row>
        <row r="99">
          <cell r="J99" t="str">
            <v>Folyo2</v>
          </cell>
          <cell r="M99">
            <v>45.066299999999998</v>
          </cell>
        </row>
        <row r="100">
          <cell r="J100" t="str">
            <v>Fulaaley</v>
          </cell>
          <cell r="M100">
            <v>44.993350999999997</v>
          </cell>
        </row>
        <row r="101">
          <cell r="J101" t="str">
            <v>Furuqley</v>
          </cell>
          <cell r="M101">
            <v>44.925868999999999</v>
          </cell>
        </row>
        <row r="102">
          <cell r="J102" t="str">
            <v>Gaalware</v>
          </cell>
          <cell r="M102">
            <v>45.074370000000002</v>
          </cell>
        </row>
        <row r="103">
          <cell r="J103" t="str">
            <v>Gabaanis</v>
          </cell>
          <cell r="M103">
            <v>45.272838999999998</v>
          </cell>
        </row>
        <row r="104">
          <cell r="J104" t="str">
            <v>Gafay</v>
          </cell>
          <cell r="M104">
            <v>45.315480000000001</v>
          </cell>
        </row>
        <row r="105">
          <cell r="J105" t="str">
            <v>Galaangale/Itinlay</v>
          </cell>
          <cell r="M105">
            <v>45.029620000000001</v>
          </cell>
        </row>
        <row r="106">
          <cell r="J106" t="str">
            <v>Gal-Gube</v>
          </cell>
          <cell r="M106">
            <v>45.196829999999999</v>
          </cell>
        </row>
        <row r="107">
          <cell r="J107" t="str">
            <v>Galhareeri</v>
          </cell>
          <cell r="M107">
            <v>45.077598999999999</v>
          </cell>
        </row>
        <row r="108">
          <cell r="J108" t="str">
            <v>Galoole</v>
          </cell>
          <cell r="M108">
            <v>44.821869999999997</v>
          </cell>
        </row>
        <row r="109">
          <cell r="J109" t="str">
            <v>Garas Bandiiro</v>
          </cell>
          <cell r="M109">
            <v>45.032021</v>
          </cell>
        </row>
        <row r="110">
          <cell r="J110" t="str">
            <v>Garas Qalooc</v>
          </cell>
          <cell r="M110">
            <v>45.043731999999999</v>
          </cell>
        </row>
        <row r="111">
          <cell r="J111" t="str">
            <v>Garas Weyne</v>
          </cell>
          <cell r="M111">
            <v>45.249740000000003</v>
          </cell>
        </row>
        <row r="112">
          <cell r="J112" t="str">
            <v>Garash</v>
          </cell>
          <cell r="M112">
            <v>45.284930000000003</v>
          </cell>
        </row>
        <row r="113">
          <cell r="J113" t="str">
            <v>Garas-Hufey</v>
          </cell>
          <cell r="M113">
            <v>44.947380000000003</v>
          </cell>
        </row>
        <row r="114">
          <cell r="J114" t="str">
            <v>Garasley</v>
          </cell>
          <cell r="M114">
            <v>45.248469999999998</v>
          </cell>
        </row>
        <row r="115">
          <cell r="J115" t="str">
            <v>Garasweyne</v>
          </cell>
          <cell r="M115">
            <v>44.935189999999999</v>
          </cell>
        </row>
        <row r="116">
          <cell r="J116" t="str">
            <v>Garbis</v>
          </cell>
          <cell r="M116">
            <v>45.155991</v>
          </cell>
        </row>
        <row r="117">
          <cell r="J117" t="str">
            <v>Garsaale-Raylaawe</v>
          </cell>
          <cell r="M117">
            <v>44.883969999999998</v>
          </cell>
        </row>
        <row r="118">
          <cell r="J118" t="str">
            <v>Gashane</v>
          </cell>
          <cell r="M118">
            <v>45.303420000000003</v>
          </cell>
        </row>
        <row r="119">
          <cell r="J119" t="str">
            <v>Gawanuz</v>
          </cell>
          <cell r="M119">
            <v>45.289439999999999</v>
          </cell>
        </row>
        <row r="120">
          <cell r="J120" t="str">
            <v>Geed Fagi</v>
          </cell>
          <cell r="M120">
            <v>45.300620000000002</v>
          </cell>
        </row>
        <row r="121">
          <cell r="J121" t="str">
            <v>Geed-Faqay</v>
          </cell>
          <cell r="M121">
            <v>45.302320000000002</v>
          </cell>
        </row>
        <row r="122">
          <cell r="J122" t="str">
            <v>Geeshaan</v>
          </cell>
          <cell r="M122">
            <v>45.274760000000001</v>
          </cell>
        </row>
        <row r="123">
          <cell r="J123" t="str">
            <v>Giali</v>
          </cell>
          <cell r="M123">
            <v>45.222599000000002</v>
          </cell>
        </row>
        <row r="124">
          <cell r="J124" t="str">
            <v>God Doofaar/God Caano</v>
          </cell>
          <cell r="M124">
            <v>45.146239999999999</v>
          </cell>
        </row>
        <row r="125">
          <cell r="J125" t="str">
            <v>Godaan</v>
          </cell>
          <cell r="M125">
            <v>44.992269999999998</v>
          </cell>
        </row>
        <row r="126">
          <cell r="J126" t="str">
            <v>Gololey</v>
          </cell>
          <cell r="M126">
            <v>45.306170000000002</v>
          </cell>
        </row>
        <row r="127">
          <cell r="J127" t="str">
            <v>Goobaha-Shiikha</v>
          </cell>
          <cell r="M127">
            <v>44.957050000000002</v>
          </cell>
        </row>
        <row r="128">
          <cell r="J128" t="str">
            <v>Gumarrey</v>
          </cell>
          <cell r="M128">
            <v>45.135029000000003</v>
          </cell>
        </row>
        <row r="129">
          <cell r="J129" t="str">
            <v>Gumeysi Diid</v>
          </cell>
          <cell r="M129">
            <v>44.822000000000003</v>
          </cell>
        </row>
        <row r="130">
          <cell r="J130" t="str">
            <v>Gurdaan</v>
          </cell>
          <cell r="M130">
            <v>45.022060000000003</v>
          </cell>
        </row>
        <row r="131">
          <cell r="J131" t="str">
            <v>Habarway</v>
          </cell>
          <cell r="M131">
            <v>44.780850000000001</v>
          </cell>
        </row>
        <row r="132">
          <cell r="J132" t="str">
            <v>Hantiwadaaq</v>
          </cell>
          <cell r="M132">
            <v>45.027259999999998</v>
          </cell>
        </row>
        <row r="133">
          <cell r="J133" t="str">
            <v>Hawal Wari</v>
          </cell>
          <cell r="M133">
            <v>44.934289999999997</v>
          </cell>
        </row>
        <row r="134">
          <cell r="J134" t="str">
            <v>Ibrahim Madkeey</v>
          </cell>
          <cell r="M134">
            <v>44.80245</v>
          </cell>
        </row>
        <row r="135">
          <cell r="J135" t="str">
            <v>Idimon</v>
          </cell>
          <cell r="M135">
            <v>45.02617</v>
          </cell>
        </row>
        <row r="136">
          <cell r="J136" t="str">
            <v>Iidow</v>
          </cell>
          <cell r="M136">
            <v>44.713099999999997</v>
          </cell>
        </row>
        <row r="137">
          <cell r="J137" t="str">
            <v>Iidow Guudow</v>
          </cell>
          <cell r="M137">
            <v>44.748779999999996</v>
          </cell>
        </row>
        <row r="138">
          <cell r="J138" t="str">
            <v>Iidow Liibaan</v>
          </cell>
          <cell r="M138">
            <v>45.059080000000002</v>
          </cell>
        </row>
        <row r="139">
          <cell r="J139" t="str">
            <v>Iigaabo1</v>
          </cell>
          <cell r="M139">
            <v>45.19397</v>
          </cell>
        </row>
        <row r="140">
          <cell r="J140" t="str">
            <v>Iigaabo2</v>
          </cell>
          <cell r="M140">
            <v>45.195050000000002</v>
          </cell>
        </row>
        <row r="141">
          <cell r="J141" t="str">
            <v>Iri Dole</v>
          </cell>
          <cell r="M141">
            <v>45.183309999999999</v>
          </cell>
        </row>
        <row r="142">
          <cell r="J142" t="str">
            <v>Isaraganoy</v>
          </cell>
          <cell r="M142">
            <v>44.898240000000001</v>
          </cell>
        </row>
        <row r="143">
          <cell r="J143" t="str">
            <v>Is-Gaad</v>
          </cell>
          <cell r="M143">
            <v>45.291111000000001</v>
          </cell>
        </row>
        <row r="144">
          <cell r="J144" t="str">
            <v>Iumbis Garre</v>
          </cell>
          <cell r="M144">
            <v>44.928699000000002</v>
          </cell>
        </row>
        <row r="145">
          <cell r="J145" t="str">
            <v>Jaamacada-Beeraha</v>
          </cell>
          <cell r="M145">
            <v>45.155230000000003</v>
          </cell>
        </row>
        <row r="146">
          <cell r="J146" t="str">
            <v>Jamac-Balow</v>
          </cell>
          <cell r="M146">
            <v>45.025919999999999</v>
          </cell>
        </row>
        <row r="147">
          <cell r="J147" t="str">
            <v>Jambaluul</v>
          </cell>
          <cell r="M147">
            <v>45.15408</v>
          </cell>
        </row>
        <row r="148">
          <cell r="J148" t="str">
            <v>Jameeco</v>
          </cell>
          <cell r="M148">
            <v>45.335349999999998</v>
          </cell>
        </row>
        <row r="149">
          <cell r="J149" t="str">
            <v>Jameeco-Jilyaale</v>
          </cell>
          <cell r="M149">
            <v>45.315770000000001</v>
          </cell>
        </row>
        <row r="150">
          <cell r="J150" t="str">
            <v>Jameeco-Siikh Bashiir.</v>
          </cell>
          <cell r="M150">
            <v>45.213619999999999</v>
          </cell>
        </row>
        <row r="151">
          <cell r="J151" t="str">
            <v>Jameelo Wiin</v>
          </cell>
          <cell r="M151">
            <v>44.880899999999997</v>
          </cell>
        </row>
        <row r="152">
          <cell r="J152" t="str">
            <v>Jaran</v>
          </cell>
          <cell r="M152">
            <v>45.166629999999998</v>
          </cell>
        </row>
        <row r="153">
          <cell r="J153" t="str">
            <v>Jaslou</v>
          </cell>
          <cell r="M153">
            <v>45.180439</v>
          </cell>
        </row>
        <row r="154">
          <cell r="J154" t="str">
            <v>Jowhar</v>
          </cell>
          <cell r="M154">
            <v>45.190620000000003</v>
          </cell>
        </row>
        <row r="155">
          <cell r="J155" t="str">
            <v>Kabhan</v>
          </cell>
          <cell r="M155">
            <v>45.183140000000002</v>
          </cell>
        </row>
        <row r="156">
          <cell r="J156" t="str">
            <v>Kabhanley</v>
          </cell>
          <cell r="M156">
            <v>45.074069999999999</v>
          </cell>
        </row>
        <row r="157">
          <cell r="J157" t="str">
            <v>Kabxanka</v>
          </cell>
          <cell r="M157">
            <v>45.18497</v>
          </cell>
        </row>
        <row r="158">
          <cell r="J158" t="str">
            <v>Kalago'Ow</v>
          </cell>
          <cell r="M158">
            <v>44.698129999999999</v>
          </cell>
        </row>
        <row r="159">
          <cell r="J159" t="str">
            <v>Kalaweyne Hoose</v>
          </cell>
          <cell r="M159">
            <v>45.113019999999999</v>
          </cell>
        </row>
        <row r="160">
          <cell r="J160" t="str">
            <v>Kalaweyne Kore</v>
          </cell>
          <cell r="M160">
            <v>45.120669999999997</v>
          </cell>
        </row>
        <row r="161">
          <cell r="J161" t="str">
            <v>Kaxarrow</v>
          </cell>
          <cell r="M161">
            <v>45.152031000000001</v>
          </cell>
        </row>
        <row r="162">
          <cell r="J162" t="str">
            <v>Kaysaney</v>
          </cell>
          <cell r="M162">
            <v>44.831200000000003</v>
          </cell>
        </row>
        <row r="163">
          <cell r="J163" t="str">
            <v>Kaysaney</v>
          </cell>
          <cell r="M163">
            <v>45.322471999999998</v>
          </cell>
        </row>
        <row r="164">
          <cell r="J164" t="str">
            <v>Kombareere</v>
          </cell>
          <cell r="M164">
            <v>44.888190999999999</v>
          </cell>
        </row>
        <row r="165">
          <cell r="J165" t="str">
            <v>Kulanley</v>
          </cell>
          <cell r="M165">
            <v>45.255800000000001</v>
          </cell>
        </row>
        <row r="166">
          <cell r="J166" t="str">
            <v>Kulanta Shan Cawo</v>
          </cell>
          <cell r="M166">
            <v>45.246794000000001</v>
          </cell>
        </row>
        <row r="167">
          <cell r="J167" t="str">
            <v>Kulanto</v>
          </cell>
          <cell r="M167">
            <v>45.248750000000001</v>
          </cell>
        </row>
        <row r="168">
          <cell r="J168" t="str">
            <v>Kuraale</v>
          </cell>
          <cell r="M168">
            <v>45.171916000000003</v>
          </cell>
        </row>
        <row r="169">
          <cell r="J169" t="str">
            <v>Kuunyo Gaydhay</v>
          </cell>
          <cell r="M169">
            <v>45.015900000000002</v>
          </cell>
        </row>
        <row r="170">
          <cell r="J170" t="str">
            <v>Laantabuur</v>
          </cell>
          <cell r="M170">
            <v>45.054779000000003</v>
          </cell>
        </row>
        <row r="171">
          <cell r="J171" t="str">
            <v>Lafagaale</v>
          </cell>
          <cell r="M171">
            <v>45.076619999999998</v>
          </cell>
        </row>
        <row r="172">
          <cell r="J172" t="str">
            <v>Lafo-Garre/Shamuuro</v>
          </cell>
          <cell r="M172">
            <v>45.177590000000002</v>
          </cell>
        </row>
        <row r="173">
          <cell r="J173" t="str">
            <v>Lafo-Garre/Xaanshooleey</v>
          </cell>
          <cell r="M173">
            <v>45.181809999999999</v>
          </cell>
        </row>
        <row r="174">
          <cell r="J174" t="str">
            <v>Lafoole</v>
          </cell>
          <cell r="M174">
            <v>45.163519999999998</v>
          </cell>
        </row>
        <row r="175">
          <cell r="J175" t="str">
            <v>Lalman</v>
          </cell>
          <cell r="M175">
            <v>45.067529999999998</v>
          </cell>
        </row>
        <row r="176">
          <cell r="J176" t="str">
            <v>Lambr 60 Merka</v>
          </cell>
          <cell r="M176">
            <v>44.956159999999997</v>
          </cell>
        </row>
        <row r="177">
          <cell r="J177" t="str">
            <v>Libida-Balow</v>
          </cell>
          <cell r="M177">
            <v>45.310899999999997</v>
          </cell>
        </row>
        <row r="178">
          <cell r="J178" t="str">
            <v>Libosoma</v>
          </cell>
          <cell r="M178">
            <v>45.055680000000002</v>
          </cell>
        </row>
        <row r="179">
          <cell r="J179" t="str">
            <v>Lug Sangudle</v>
          </cell>
          <cell r="M179">
            <v>45.281399</v>
          </cell>
        </row>
        <row r="180">
          <cell r="J180" t="str">
            <v>Luug Xaluula</v>
          </cell>
          <cell r="M180">
            <v>45.115000000000002</v>
          </cell>
        </row>
        <row r="181">
          <cell r="J181" t="str">
            <v>Maalim Siid</v>
          </cell>
          <cell r="M181">
            <v>44.95655</v>
          </cell>
        </row>
        <row r="182">
          <cell r="J182" t="str">
            <v>Macalin-Nuur</v>
          </cell>
          <cell r="M182">
            <v>45.112310000000001</v>
          </cell>
        </row>
        <row r="183">
          <cell r="J183" t="str">
            <v>Maddiina</v>
          </cell>
          <cell r="M183">
            <v>45.215060999999999</v>
          </cell>
        </row>
        <row r="184">
          <cell r="J184" t="str">
            <v>Madeyta</v>
          </cell>
          <cell r="M184">
            <v>44.914020000000001</v>
          </cell>
        </row>
        <row r="185">
          <cell r="J185" t="str">
            <v>Madiina</v>
          </cell>
          <cell r="M185">
            <v>45.225850000000001</v>
          </cell>
        </row>
        <row r="186">
          <cell r="J186" t="str">
            <v>Magla</v>
          </cell>
          <cell r="M186">
            <v>45.139789999999998</v>
          </cell>
        </row>
        <row r="187">
          <cell r="J187" t="str">
            <v>Maguurto</v>
          </cell>
          <cell r="M187">
            <v>45.09825</v>
          </cell>
        </row>
        <row r="188">
          <cell r="J188" t="str">
            <v>Maguurto</v>
          </cell>
          <cell r="M188">
            <v>45.126099000000004</v>
          </cell>
        </row>
        <row r="189">
          <cell r="J189" t="str">
            <v>Maguurto-Baalgure</v>
          </cell>
          <cell r="M189">
            <v>45.080880000000001</v>
          </cell>
        </row>
        <row r="190">
          <cell r="J190" t="str">
            <v>Mako</v>
          </cell>
          <cell r="M190">
            <v>44.963880000000003</v>
          </cell>
        </row>
        <row r="191">
          <cell r="J191" t="str">
            <v>Malag-Karoor</v>
          </cell>
          <cell r="M191">
            <v>45.163139999999999</v>
          </cell>
        </row>
        <row r="192">
          <cell r="J192" t="str">
            <v>Malakaroor</v>
          </cell>
          <cell r="M192">
            <v>45.30827</v>
          </cell>
        </row>
        <row r="193">
          <cell r="J193" t="str">
            <v>Mallaay Kaale</v>
          </cell>
          <cell r="M193">
            <v>44.695360000000001</v>
          </cell>
        </row>
        <row r="194">
          <cell r="J194" t="str">
            <v>Marcadde</v>
          </cell>
          <cell r="M194">
            <v>45.108550000000001</v>
          </cell>
        </row>
        <row r="195">
          <cell r="J195" t="str">
            <v>Mareerey</v>
          </cell>
          <cell r="M195">
            <v>45.056130000000003</v>
          </cell>
        </row>
        <row r="196">
          <cell r="J196" t="str">
            <v>Marerawe Jilal</v>
          </cell>
          <cell r="M196">
            <v>44.691932000000001</v>
          </cell>
        </row>
        <row r="197">
          <cell r="J197" t="str">
            <v>Mayey</v>
          </cell>
          <cell r="M197">
            <v>45.026879999999998</v>
          </cell>
        </row>
        <row r="198">
          <cell r="J198" t="str">
            <v>Merca Zone</v>
          </cell>
          <cell r="M198">
            <v>44.964910000000003</v>
          </cell>
        </row>
        <row r="199">
          <cell r="J199" t="str">
            <v>Misra Harar</v>
          </cell>
          <cell r="M199">
            <v>45.238900000000001</v>
          </cell>
        </row>
        <row r="200">
          <cell r="J200" t="str">
            <v>Moordiinle</v>
          </cell>
          <cell r="M200">
            <v>45.012248999999997</v>
          </cell>
        </row>
        <row r="201">
          <cell r="J201" t="str">
            <v>Mooro Kubaar</v>
          </cell>
          <cell r="M201">
            <v>44.762659999999997</v>
          </cell>
        </row>
        <row r="202">
          <cell r="J202" t="str">
            <v>Mooro-Mareerey</v>
          </cell>
          <cell r="M202">
            <v>45.198999999999998</v>
          </cell>
        </row>
        <row r="203">
          <cell r="J203" t="str">
            <v>Mordiinle</v>
          </cell>
          <cell r="M203">
            <v>45.03087</v>
          </cell>
        </row>
        <row r="204">
          <cell r="J204" t="str">
            <v>Mordinle (Main)</v>
          </cell>
          <cell r="M204">
            <v>45.029615999999997</v>
          </cell>
        </row>
        <row r="205">
          <cell r="J205" t="str">
            <v>Moro Idow</v>
          </cell>
          <cell r="M205">
            <v>45.333959999999998</v>
          </cell>
        </row>
        <row r="206">
          <cell r="J206" t="str">
            <v>Moro Mararey</v>
          </cell>
          <cell r="M206">
            <v>45.264172000000002</v>
          </cell>
        </row>
        <row r="207">
          <cell r="J207" t="str">
            <v>Mukhtaar-Caliyow</v>
          </cell>
          <cell r="M207">
            <v>45.238669999999999</v>
          </cell>
        </row>
        <row r="208">
          <cell r="J208" t="str">
            <v>Muuri</v>
          </cell>
          <cell r="M208">
            <v>45.024430000000002</v>
          </cell>
        </row>
        <row r="209">
          <cell r="J209" t="str">
            <v>Nimoow</v>
          </cell>
          <cell r="M209">
            <v>45.199370999999999</v>
          </cell>
        </row>
        <row r="210">
          <cell r="J210" t="str">
            <v>No. 50(Airstrip)</v>
          </cell>
          <cell r="M210">
            <v>44.988700000000001</v>
          </cell>
        </row>
        <row r="211">
          <cell r="J211" t="str">
            <v>Nun Garre</v>
          </cell>
          <cell r="M211">
            <v>44.898601999999997</v>
          </cell>
        </row>
        <row r="212">
          <cell r="J212" t="str">
            <v>Nur Diisow</v>
          </cell>
          <cell r="M212">
            <v>44.981760000000001</v>
          </cell>
        </row>
        <row r="213">
          <cell r="J213" t="str">
            <v>Nuun</v>
          </cell>
          <cell r="M213">
            <v>44.906419999999997</v>
          </cell>
        </row>
        <row r="214">
          <cell r="J214" t="str">
            <v>Nuunaay</v>
          </cell>
          <cell r="M214">
            <v>44.910919999999997</v>
          </cell>
        </row>
        <row r="215">
          <cell r="J215" t="str">
            <v>Ohuumey</v>
          </cell>
          <cell r="M215">
            <v>44.830219</v>
          </cell>
        </row>
        <row r="216">
          <cell r="J216" t="str">
            <v>Oktoobar Afgooye</v>
          </cell>
          <cell r="M216">
            <v>45.139949999999999</v>
          </cell>
        </row>
        <row r="217">
          <cell r="J217" t="str">
            <v>Osman Ceynte</v>
          </cell>
          <cell r="M217">
            <v>45.156939999999999</v>
          </cell>
        </row>
        <row r="218">
          <cell r="J218" t="str">
            <v>Primo Zendo</v>
          </cell>
          <cell r="M218">
            <v>45.30498</v>
          </cell>
        </row>
        <row r="219">
          <cell r="J219" t="str">
            <v>Qanyar Baroore</v>
          </cell>
          <cell r="M219">
            <v>44.676900000000003</v>
          </cell>
        </row>
        <row r="220">
          <cell r="J220" t="str">
            <v>Qod-Qodow</v>
          </cell>
          <cell r="M220">
            <v>44.840420000000002</v>
          </cell>
        </row>
        <row r="221">
          <cell r="J221" t="str">
            <v>Qoljiid</v>
          </cell>
          <cell r="M221">
            <v>45.226543999999997</v>
          </cell>
        </row>
        <row r="222">
          <cell r="J222" t="str">
            <v>Rahole</v>
          </cell>
          <cell r="M222">
            <v>44.900280000000002</v>
          </cell>
        </row>
        <row r="223">
          <cell r="J223" t="str">
            <v>Raimog</v>
          </cell>
          <cell r="M223">
            <v>45.196640000000002</v>
          </cell>
        </row>
        <row r="224">
          <cell r="J224" t="str">
            <v>Raqeyle</v>
          </cell>
          <cell r="M224">
            <v>44.874099999999999</v>
          </cell>
        </row>
        <row r="225">
          <cell r="J225" t="str">
            <v>Raqeyle</v>
          </cell>
          <cell r="M225">
            <v>45.025919999999999</v>
          </cell>
        </row>
        <row r="226">
          <cell r="J226" t="str">
            <v>Rati-Wayne</v>
          </cell>
          <cell r="M226">
            <v>45.33323</v>
          </cell>
        </row>
        <row r="227">
          <cell r="J227" t="str">
            <v>Reydabley</v>
          </cell>
          <cell r="M227">
            <v>44.85257</v>
          </cell>
        </row>
        <row r="228">
          <cell r="J228" t="str">
            <v>Rimaygacmeed</v>
          </cell>
          <cell r="M228">
            <v>45.106499999999997</v>
          </cell>
        </row>
        <row r="229">
          <cell r="J229" t="str">
            <v>Ris</v>
          </cell>
          <cell r="M229">
            <v>45.183630000000001</v>
          </cell>
        </row>
        <row r="230">
          <cell r="J230" t="str">
            <v>Rural</v>
          </cell>
          <cell r="M230">
            <v>45.102550000000001</v>
          </cell>
        </row>
        <row r="231">
          <cell r="J231" t="str">
            <v>Rural</v>
          </cell>
          <cell r="M231">
            <v>45.097990000000003</v>
          </cell>
        </row>
        <row r="232">
          <cell r="J232" t="str">
            <v>Rural</v>
          </cell>
          <cell r="M232">
            <v>45.095199999999998</v>
          </cell>
        </row>
        <row r="233">
          <cell r="J233" t="str">
            <v>Rural</v>
          </cell>
          <cell r="M233">
            <v>45.107030000000002</v>
          </cell>
        </row>
        <row r="234">
          <cell r="J234" t="str">
            <v>Saabdoro</v>
          </cell>
          <cell r="M234">
            <v>44.903799999999997</v>
          </cell>
        </row>
        <row r="235">
          <cell r="J235" t="str">
            <v>Saar-Saare</v>
          </cell>
          <cell r="M235">
            <v>45.326599999999999</v>
          </cell>
        </row>
        <row r="236">
          <cell r="J236" t="str">
            <v>Sabbiyo</v>
          </cell>
          <cell r="M236">
            <v>45.224209000000002</v>
          </cell>
        </row>
        <row r="237">
          <cell r="J237" t="str">
            <v>Sabiid</v>
          </cell>
          <cell r="M237">
            <v>45.03595</v>
          </cell>
        </row>
        <row r="238">
          <cell r="J238" t="str">
            <v>Sabiid Anole</v>
          </cell>
          <cell r="M238">
            <v>45.04569</v>
          </cell>
        </row>
        <row r="239">
          <cell r="J239" t="str">
            <v>Sabriye</v>
          </cell>
          <cell r="M239">
            <v>44.950330000000001</v>
          </cell>
        </row>
        <row r="240">
          <cell r="J240" t="str">
            <v>Sabuun</v>
          </cell>
          <cell r="M240">
            <v>45.080502000000003</v>
          </cell>
        </row>
        <row r="241">
          <cell r="J241" t="str">
            <v>Sabyo</v>
          </cell>
          <cell r="M241">
            <v>45.231470000000002</v>
          </cell>
        </row>
        <row r="242">
          <cell r="J242" t="str">
            <v>Sabyo Weyn</v>
          </cell>
          <cell r="M242">
            <v>45.220059999999997</v>
          </cell>
        </row>
        <row r="243">
          <cell r="J243" t="str">
            <v>Sagaalaad</v>
          </cell>
          <cell r="M243">
            <v>45.099930000000001</v>
          </cell>
        </row>
        <row r="244">
          <cell r="J244" t="str">
            <v>Sh. Usman</v>
          </cell>
          <cell r="M244">
            <v>44.978520000000003</v>
          </cell>
        </row>
        <row r="245">
          <cell r="J245" t="str">
            <v>Shaan</v>
          </cell>
          <cell r="M245">
            <v>44.858328</v>
          </cell>
        </row>
        <row r="246">
          <cell r="J246" t="str">
            <v>Shiikhaal</v>
          </cell>
          <cell r="M246">
            <v>45.121810000000004</v>
          </cell>
        </row>
        <row r="247">
          <cell r="J247" t="str">
            <v>Shirkada</v>
          </cell>
          <cell r="M247">
            <v>45.209679999999999</v>
          </cell>
        </row>
        <row r="248">
          <cell r="J248" t="str">
            <v>Shirkada Gumar</v>
          </cell>
          <cell r="M248">
            <v>45.254289999999997</v>
          </cell>
        </row>
        <row r="249">
          <cell r="J249" t="str">
            <v>Shongole</v>
          </cell>
          <cell r="M249">
            <v>45.217219999999998</v>
          </cell>
        </row>
        <row r="250">
          <cell r="J250" t="str">
            <v>Shukurow</v>
          </cell>
          <cell r="M250">
            <v>45.139279999999999</v>
          </cell>
        </row>
        <row r="251">
          <cell r="J251" t="str">
            <v>Siinka Dheer</v>
          </cell>
          <cell r="M251">
            <v>45.223149999999997</v>
          </cell>
        </row>
        <row r="252">
          <cell r="J252" t="str">
            <v>Soodhinreeb</v>
          </cell>
          <cell r="M252">
            <v>45.321860000000001</v>
          </cell>
        </row>
        <row r="253">
          <cell r="J253" t="str">
            <v>T/Sabyo</v>
          </cell>
          <cell r="M253">
            <v>45.213830000000002</v>
          </cell>
        </row>
        <row r="254">
          <cell r="J254" t="str">
            <v>Tajalaq</v>
          </cell>
          <cell r="M254">
            <v>45.153649999999999</v>
          </cell>
        </row>
        <row r="255">
          <cell r="J255" t="str">
            <v>Tawakal</v>
          </cell>
          <cell r="M255">
            <v>44.908499999999997</v>
          </cell>
        </row>
        <row r="256">
          <cell r="J256" t="str">
            <v>Taxsiile</v>
          </cell>
          <cell r="M256">
            <v>45.29063</v>
          </cell>
        </row>
        <row r="257">
          <cell r="J257" t="str">
            <v>Tixsiile</v>
          </cell>
          <cell r="M257">
            <v>45.058750000000003</v>
          </cell>
        </row>
        <row r="258">
          <cell r="J258" t="str">
            <v>Tobanka-Buundo</v>
          </cell>
          <cell r="M258">
            <v>45.050829999999998</v>
          </cell>
        </row>
        <row r="259">
          <cell r="J259" t="str">
            <v>Tollow</v>
          </cell>
          <cell r="M259">
            <v>45.112476000000001</v>
          </cell>
        </row>
        <row r="260">
          <cell r="J260" t="str">
            <v>Tortoorow</v>
          </cell>
          <cell r="M260">
            <v>44.69117</v>
          </cell>
        </row>
        <row r="261">
          <cell r="J261" t="str">
            <v>Towfiq/Shanta Barako</v>
          </cell>
          <cell r="M261">
            <v>45.212919999999997</v>
          </cell>
        </row>
        <row r="262">
          <cell r="J262" t="str">
            <v>Tuulada Walamooy</v>
          </cell>
          <cell r="M262">
            <v>45.329189999999997</v>
          </cell>
        </row>
        <row r="263">
          <cell r="J263" t="str">
            <v>Uar Galangal</v>
          </cell>
          <cell r="M263">
            <v>45.027999999999999</v>
          </cell>
        </row>
        <row r="264">
          <cell r="J264" t="str">
            <v>Wa Bashir Muudey</v>
          </cell>
          <cell r="M264">
            <v>44.965179999999997</v>
          </cell>
        </row>
        <row r="265">
          <cell r="J265" t="str">
            <v>Waanjeesha</v>
          </cell>
          <cell r="M265">
            <v>44.852600000000002</v>
          </cell>
        </row>
        <row r="266">
          <cell r="J266" t="str">
            <v>Waayeel Diinle</v>
          </cell>
          <cell r="M266">
            <v>45.032950999999997</v>
          </cell>
        </row>
        <row r="267">
          <cell r="J267" t="str">
            <v>Waayo-Arag</v>
          </cell>
          <cell r="M267">
            <v>45.063319999999997</v>
          </cell>
        </row>
        <row r="268">
          <cell r="J268" t="str">
            <v>Wakaaladda Biyaha</v>
          </cell>
          <cell r="M268">
            <v>45.207230000000003</v>
          </cell>
        </row>
        <row r="269">
          <cell r="J269" t="str">
            <v>Walamooy</v>
          </cell>
          <cell r="M269">
            <v>45.329929999999997</v>
          </cell>
        </row>
        <row r="270">
          <cell r="J270" t="str">
            <v>War Caanno</v>
          </cell>
          <cell r="M270">
            <v>45.122089000000003</v>
          </cell>
        </row>
        <row r="271">
          <cell r="J271" t="str">
            <v>War Qaboobe</v>
          </cell>
          <cell r="M271">
            <v>44.729570000000002</v>
          </cell>
        </row>
        <row r="272">
          <cell r="J272" t="str">
            <v>Waraabo</v>
          </cell>
          <cell r="M272">
            <v>44.804957999999999</v>
          </cell>
        </row>
        <row r="273">
          <cell r="J273" t="str">
            <v>Waraaboole</v>
          </cell>
          <cell r="M273">
            <v>45.076419999999999</v>
          </cell>
        </row>
        <row r="274">
          <cell r="J274" t="str">
            <v>Wargodka</v>
          </cell>
          <cell r="M274">
            <v>45.12518</v>
          </cell>
        </row>
        <row r="275">
          <cell r="J275" t="str">
            <v>Warmahan</v>
          </cell>
          <cell r="M275">
            <v>45.01587</v>
          </cell>
        </row>
        <row r="276">
          <cell r="J276" t="str">
            <v>Warmooley</v>
          </cell>
          <cell r="M276">
            <v>45.062019999999997</v>
          </cell>
        </row>
        <row r="277">
          <cell r="J277" t="str">
            <v>Xaaji Mad</v>
          </cell>
          <cell r="M277">
            <v>44.680630000000001</v>
          </cell>
        </row>
        <row r="278">
          <cell r="J278" t="str">
            <v>Xaaji Xasan</v>
          </cell>
          <cell r="M278">
            <v>45.128039999999999</v>
          </cell>
        </row>
        <row r="279">
          <cell r="J279" t="str">
            <v>Xaanshooley</v>
          </cell>
          <cell r="M279">
            <v>45.10172</v>
          </cell>
        </row>
        <row r="280">
          <cell r="J280" t="str">
            <v>Xaawo-Cabdi</v>
          </cell>
          <cell r="M280">
            <v>45.17662</v>
          </cell>
        </row>
        <row r="281">
          <cell r="J281" t="str">
            <v>Xaluushin</v>
          </cell>
          <cell r="M281">
            <v>45.156730000000003</v>
          </cell>
        </row>
        <row r="282">
          <cell r="J282" t="str">
            <v>Xaraare</v>
          </cell>
          <cell r="M282">
            <v>45.24004</v>
          </cell>
        </row>
        <row r="283">
          <cell r="J283" t="str">
            <v>Xawaal Bareey</v>
          </cell>
          <cell r="M283">
            <v>45.287460000000003</v>
          </cell>
        </row>
        <row r="284">
          <cell r="J284" t="str">
            <v>Xayesilow</v>
          </cell>
          <cell r="M284">
            <v>45.265300000000003</v>
          </cell>
        </row>
        <row r="285">
          <cell r="J285" t="str">
            <v>Xera-Jeere</v>
          </cell>
          <cell r="M285">
            <v>45.323819999999998</v>
          </cell>
        </row>
        <row r="286">
          <cell r="J286" t="str">
            <v>Xero Jeeran</v>
          </cell>
          <cell r="M286">
            <v>45.328040000000001</v>
          </cell>
        </row>
        <row r="287">
          <cell r="J287" t="str">
            <v>Yaq-Carafale</v>
          </cell>
          <cell r="M287">
            <v>45.379730000000002</v>
          </cell>
        </row>
        <row r="288">
          <cell r="J288" t="str">
            <v>Yarey</v>
          </cell>
          <cell r="M288">
            <v>45.169539999999998</v>
          </cell>
        </row>
        <row r="289">
          <cell r="J289" t="str">
            <v>Yumbis</v>
          </cell>
          <cell r="M289">
            <v>44.92991</v>
          </cell>
        </row>
        <row r="290">
          <cell r="J290" t="str">
            <v>Aboli</v>
          </cell>
          <cell r="M290">
            <v>41.672699000000001</v>
          </cell>
        </row>
        <row r="291">
          <cell r="J291" t="str">
            <v>Abu Gala</v>
          </cell>
          <cell r="M291">
            <v>41.3703</v>
          </cell>
        </row>
        <row r="292">
          <cell r="J292" t="str">
            <v>Abugal</v>
          </cell>
          <cell r="M292">
            <v>41.6008</v>
          </cell>
        </row>
        <row r="293">
          <cell r="J293" t="str">
            <v>Afmadow</v>
          </cell>
          <cell r="M293">
            <v>42.073008999999999</v>
          </cell>
        </row>
        <row r="294">
          <cell r="J294" t="str">
            <v>Anateel Afmado</v>
          </cell>
          <cell r="M294">
            <v>42.06427</v>
          </cell>
        </row>
        <row r="295">
          <cell r="J295" t="str">
            <v>Aniuma</v>
          </cell>
          <cell r="M295">
            <v>42.599499000000002</v>
          </cell>
        </row>
        <row r="296">
          <cell r="J296" t="str">
            <v>Anzubsito</v>
          </cell>
          <cell r="M296">
            <v>41.821998999999998</v>
          </cell>
        </row>
        <row r="297">
          <cell r="J297" t="str">
            <v>Araroba</v>
          </cell>
          <cell r="M297">
            <v>41.527199000000003</v>
          </cell>
        </row>
        <row r="298">
          <cell r="J298" t="str">
            <v>B Dabader Hagar</v>
          </cell>
          <cell r="M298">
            <v>41.965780000000002</v>
          </cell>
        </row>
        <row r="299">
          <cell r="J299" t="str">
            <v>Baddana</v>
          </cell>
          <cell r="M299">
            <v>41.421700000000001</v>
          </cell>
        </row>
        <row r="300">
          <cell r="J300" t="str">
            <v>Barako</v>
          </cell>
          <cell r="M300">
            <v>42.606059999999999</v>
          </cell>
        </row>
        <row r="301">
          <cell r="J301" t="str">
            <v>Barquuqe</v>
          </cell>
          <cell r="M301">
            <v>42.437480999999998</v>
          </cell>
        </row>
        <row r="302">
          <cell r="J302" t="str">
            <v>Beled Sa Iuba</v>
          </cell>
          <cell r="M302">
            <v>42.172297999999998</v>
          </cell>
        </row>
        <row r="303">
          <cell r="J303" t="str">
            <v>Bibi</v>
          </cell>
          <cell r="M303">
            <v>42.227440000000001</v>
          </cell>
        </row>
        <row r="304">
          <cell r="J304" t="str">
            <v>Bilis Qooqaani</v>
          </cell>
          <cell r="M304">
            <v>41.713611999999998</v>
          </cell>
        </row>
        <row r="305">
          <cell r="J305" t="str">
            <v>Bogi Bacadle</v>
          </cell>
          <cell r="M305">
            <v>41.430098999999998</v>
          </cell>
        </row>
        <row r="306">
          <cell r="J306" t="str">
            <v>Booka</v>
          </cell>
          <cell r="M306">
            <v>42.410049000000001</v>
          </cell>
        </row>
        <row r="307">
          <cell r="J307" t="str">
            <v>Buale-B Gadud</v>
          </cell>
          <cell r="M307">
            <v>42.52948</v>
          </cell>
        </row>
        <row r="308">
          <cell r="J308" t="str">
            <v>Bulogalool</v>
          </cell>
          <cell r="M308">
            <v>42.468690000000002</v>
          </cell>
        </row>
        <row r="309">
          <cell r="J309" t="str">
            <v>Cadi</v>
          </cell>
          <cell r="M309">
            <v>42.434600000000003</v>
          </cell>
        </row>
        <row r="310">
          <cell r="J310" t="str">
            <v>Camora Bali</v>
          </cell>
          <cell r="M310">
            <v>41.319000000000003</v>
          </cell>
        </row>
        <row r="311">
          <cell r="J311" t="str">
            <v>Cangiara</v>
          </cell>
          <cell r="M311">
            <v>41.670799000000002</v>
          </cell>
        </row>
        <row r="312">
          <cell r="J312" t="str">
            <v>Caw</v>
          </cell>
          <cell r="M312">
            <v>41.4193</v>
          </cell>
        </row>
        <row r="313">
          <cell r="J313" t="str">
            <v>Cuca</v>
          </cell>
          <cell r="M313">
            <v>42.451000000000001</v>
          </cell>
        </row>
        <row r="314">
          <cell r="J314" t="str">
            <v>Cuis Dera</v>
          </cell>
          <cell r="M314">
            <v>41.4529</v>
          </cell>
        </row>
        <row r="315">
          <cell r="J315" t="str">
            <v>Culume Allango</v>
          </cell>
          <cell r="M315">
            <v>41.597599000000002</v>
          </cell>
        </row>
        <row r="316">
          <cell r="J316" t="str">
            <v>Culume Dagaga</v>
          </cell>
          <cell r="M316">
            <v>41.577499000000003</v>
          </cell>
        </row>
        <row r="317">
          <cell r="J317" t="str">
            <v>Dabader</v>
          </cell>
          <cell r="M317">
            <v>42.563160000000003</v>
          </cell>
        </row>
        <row r="318">
          <cell r="J318" t="str">
            <v>Danis Sipi</v>
          </cell>
          <cell r="M318">
            <v>41.420600999999998</v>
          </cell>
        </row>
        <row r="319">
          <cell r="J319" t="str">
            <v>Dhobley</v>
          </cell>
          <cell r="M319">
            <v>41.01238</v>
          </cell>
        </row>
        <row r="320">
          <cell r="J320" t="str">
            <v>Dibi</v>
          </cell>
          <cell r="M320">
            <v>41.121699999999997</v>
          </cell>
        </row>
        <row r="321">
          <cell r="J321" t="str">
            <v>Dicu</v>
          </cell>
          <cell r="M321">
            <v>41.252701000000002</v>
          </cell>
        </row>
        <row r="322">
          <cell r="J322" t="str">
            <v>Didimess</v>
          </cell>
          <cell r="M322">
            <v>41.931198000000002</v>
          </cell>
        </row>
        <row r="323">
          <cell r="J323" t="str">
            <v>Dif</v>
          </cell>
          <cell r="M323">
            <v>41.061570000000003</v>
          </cell>
        </row>
        <row r="324">
          <cell r="J324" t="str">
            <v>Dilduch</v>
          </cell>
          <cell r="M324">
            <v>42.681399999999996</v>
          </cell>
        </row>
        <row r="325">
          <cell r="J325" t="str">
            <v>Dile</v>
          </cell>
          <cell r="M325">
            <v>42.475320000000004</v>
          </cell>
        </row>
        <row r="326">
          <cell r="J326" t="str">
            <v>Diriye</v>
          </cell>
          <cell r="M326">
            <v>41.482709999999997</v>
          </cell>
        </row>
        <row r="327">
          <cell r="J327" t="str">
            <v>Diriye</v>
          </cell>
          <cell r="M327">
            <v>42.166339999999998</v>
          </cell>
        </row>
        <row r="328">
          <cell r="J328" t="str">
            <v>Egahore</v>
          </cell>
          <cell r="M328">
            <v>42.06456</v>
          </cell>
        </row>
        <row r="329">
          <cell r="J329" t="str">
            <v>El Fangal</v>
          </cell>
          <cell r="M329">
            <v>41.900100999999999</v>
          </cell>
        </row>
        <row r="330">
          <cell r="J330" t="str">
            <v>Elalan</v>
          </cell>
          <cell r="M330">
            <v>41.282501000000003</v>
          </cell>
        </row>
        <row r="331">
          <cell r="J331" t="str">
            <v>Fafdo</v>
          </cell>
          <cell r="M331">
            <v>41.102798</v>
          </cell>
        </row>
        <row r="332">
          <cell r="J332" t="str">
            <v>Fal Raxmo</v>
          </cell>
          <cell r="M332">
            <v>41.949959</v>
          </cell>
        </row>
        <row r="333">
          <cell r="J333" t="str">
            <v>Fur Fursa</v>
          </cell>
          <cell r="M333">
            <v>41.918098000000001</v>
          </cell>
        </row>
        <row r="334">
          <cell r="J334" t="str">
            <v>Galabuala</v>
          </cell>
          <cell r="M334">
            <v>41.899898999999998</v>
          </cell>
        </row>
        <row r="335">
          <cell r="J335" t="str">
            <v>Gale Bussi</v>
          </cell>
          <cell r="M335">
            <v>41.43</v>
          </cell>
        </row>
        <row r="336">
          <cell r="J336" t="str">
            <v>Galgaso</v>
          </cell>
          <cell r="M336">
            <v>41.627602000000003</v>
          </cell>
        </row>
        <row r="337">
          <cell r="J337" t="str">
            <v>Garase</v>
          </cell>
          <cell r="M337">
            <v>42.355359999999997</v>
          </cell>
        </row>
        <row r="338">
          <cell r="J338" t="str">
            <v>Gheldezza</v>
          </cell>
          <cell r="M338">
            <v>41.297198999999999</v>
          </cell>
        </row>
        <row r="339">
          <cell r="J339" t="str">
            <v>Ghelghel Bur Foli</v>
          </cell>
          <cell r="M339">
            <v>41.017299999999999</v>
          </cell>
        </row>
        <row r="340">
          <cell r="J340" t="str">
            <v>Giara El</v>
          </cell>
          <cell r="M340">
            <v>41.371898999999999</v>
          </cell>
        </row>
        <row r="341">
          <cell r="J341" t="str">
            <v>Girma</v>
          </cell>
          <cell r="M341">
            <v>41.428500999999997</v>
          </cell>
        </row>
        <row r="342">
          <cell r="J342" t="str">
            <v>Girma Diacatti</v>
          </cell>
          <cell r="M342">
            <v>41.652901</v>
          </cell>
        </row>
        <row r="343">
          <cell r="J343" t="str">
            <v>Godaya</v>
          </cell>
          <cell r="M343">
            <v>41.542729999999999</v>
          </cell>
        </row>
        <row r="344">
          <cell r="J344" t="str">
            <v>Golel</v>
          </cell>
          <cell r="M344">
            <v>41.97184</v>
          </cell>
        </row>
        <row r="345">
          <cell r="J345" t="str">
            <v>Golja</v>
          </cell>
          <cell r="M345">
            <v>42.457588000000001</v>
          </cell>
        </row>
        <row r="346">
          <cell r="J346" t="str">
            <v>Guba Geeriya</v>
          </cell>
          <cell r="M346">
            <v>41.367801999999998</v>
          </cell>
        </row>
        <row r="347">
          <cell r="J347" t="str">
            <v>Gul Cali</v>
          </cell>
          <cell r="M347">
            <v>42.313048999999999</v>
          </cell>
        </row>
        <row r="348">
          <cell r="J348" t="str">
            <v>Gura Arba</v>
          </cell>
          <cell r="M348">
            <v>41.197498000000003</v>
          </cell>
        </row>
        <row r="349">
          <cell r="J349" t="str">
            <v>Hagar Daba Taag</v>
          </cell>
          <cell r="M349">
            <v>40.996259999999999</v>
          </cell>
        </row>
        <row r="350">
          <cell r="J350" t="str">
            <v>Hagar Uagio</v>
          </cell>
          <cell r="M350">
            <v>41.970599999999997</v>
          </cell>
        </row>
        <row r="351">
          <cell r="J351" t="str">
            <v>Han Daraaf</v>
          </cell>
          <cell r="M351">
            <v>42.318699000000002</v>
          </cell>
        </row>
        <row r="352">
          <cell r="J352" t="str">
            <v>Hararoba</v>
          </cell>
          <cell r="M352">
            <v>41.727901000000003</v>
          </cell>
        </row>
        <row r="353">
          <cell r="J353" t="str">
            <v>Harbole</v>
          </cell>
          <cell r="M353">
            <v>42.167810000000003</v>
          </cell>
        </row>
        <row r="354">
          <cell r="J354" t="str">
            <v>Hawindha</v>
          </cell>
          <cell r="M354">
            <v>41.269649999999999</v>
          </cell>
        </row>
        <row r="355">
          <cell r="J355" t="str">
            <v>Hilashiid</v>
          </cell>
          <cell r="M355">
            <v>42.416359</v>
          </cell>
        </row>
        <row r="356">
          <cell r="J356" t="str">
            <v>Iach Monis</v>
          </cell>
          <cell r="M356">
            <v>41.472000000000001</v>
          </cell>
        </row>
        <row r="357">
          <cell r="J357" t="str">
            <v>Ishawarta</v>
          </cell>
          <cell r="M357">
            <v>41.982880000000002</v>
          </cell>
        </row>
        <row r="358">
          <cell r="J358" t="str">
            <v>Jabataa</v>
          </cell>
          <cell r="M358">
            <v>42.429721999999998</v>
          </cell>
        </row>
        <row r="359">
          <cell r="J359" t="str">
            <v>Jana Cabdalle</v>
          </cell>
          <cell r="M359">
            <v>42.287022</v>
          </cell>
        </row>
        <row r="360">
          <cell r="J360" t="str">
            <v>Jilabdo</v>
          </cell>
          <cell r="M360">
            <v>41.897499000000003</v>
          </cell>
        </row>
        <row r="361">
          <cell r="J361" t="str">
            <v>Korohirey</v>
          </cell>
          <cell r="M361">
            <v>41.530799999999999</v>
          </cell>
        </row>
        <row r="362">
          <cell r="J362" t="str">
            <v>Kudkudaale</v>
          </cell>
          <cell r="M362">
            <v>42.128399000000002</v>
          </cell>
        </row>
        <row r="363">
          <cell r="J363" t="str">
            <v>Kuko</v>
          </cell>
          <cell r="M363">
            <v>42.383290000000002</v>
          </cell>
        </row>
        <row r="364">
          <cell r="J364" t="str">
            <v>Kurkurmaysa</v>
          </cell>
          <cell r="M364">
            <v>42.393161999999997</v>
          </cell>
        </row>
        <row r="365">
          <cell r="J365" t="str">
            <v>Lababaar</v>
          </cell>
          <cell r="M365">
            <v>42.4146</v>
          </cell>
        </row>
        <row r="366">
          <cell r="J366" t="str">
            <v>Lafa Geri</v>
          </cell>
          <cell r="M366">
            <v>42.286360000000002</v>
          </cell>
        </row>
        <row r="367">
          <cell r="J367" t="str">
            <v>Lebi</v>
          </cell>
          <cell r="M367">
            <v>41.805289999999999</v>
          </cell>
        </row>
        <row r="368">
          <cell r="J368" t="str">
            <v>Mada Uarsisa</v>
          </cell>
          <cell r="M368">
            <v>41.402901</v>
          </cell>
        </row>
        <row r="369">
          <cell r="J369" t="str">
            <v>Magado</v>
          </cell>
          <cell r="M369">
            <v>41.779800000000002</v>
          </cell>
        </row>
        <row r="370">
          <cell r="J370" t="str">
            <v>Magar</v>
          </cell>
          <cell r="M370">
            <v>41.831069999999997</v>
          </cell>
        </row>
        <row r="371">
          <cell r="J371" t="str">
            <v>Marere</v>
          </cell>
          <cell r="M371">
            <v>42.69699</v>
          </cell>
        </row>
        <row r="372">
          <cell r="J372" t="str">
            <v>Maro Daltu</v>
          </cell>
          <cell r="M372">
            <v>41.297401000000001</v>
          </cell>
        </row>
        <row r="373">
          <cell r="J373" t="str">
            <v>Meschetti</v>
          </cell>
          <cell r="M373">
            <v>41.272700999999998</v>
          </cell>
        </row>
        <row r="374">
          <cell r="J374" t="str">
            <v>Midey</v>
          </cell>
          <cell r="M374">
            <v>41.982230999999999</v>
          </cell>
        </row>
        <row r="375">
          <cell r="J375" t="str">
            <v>Miido</v>
          </cell>
          <cell r="M375">
            <v>42.150081999999998</v>
          </cell>
        </row>
        <row r="376">
          <cell r="J376" t="str">
            <v>Mola Gersey</v>
          </cell>
          <cell r="M376">
            <v>41.351101</v>
          </cell>
        </row>
        <row r="377">
          <cell r="J377" t="str">
            <v>Omanspara</v>
          </cell>
          <cell r="M377">
            <v>42.483629999999998</v>
          </cell>
        </row>
        <row r="378">
          <cell r="J378" t="str">
            <v>Oonley</v>
          </cell>
          <cell r="M378">
            <v>42.520511999999997</v>
          </cell>
        </row>
        <row r="379">
          <cell r="J379" t="str">
            <v>Qaba</v>
          </cell>
          <cell r="M379">
            <v>42.038150000000002</v>
          </cell>
        </row>
        <row r="380">
          <cell r="J380" t="str">
            <v>Qalawiley</v>
          </cell>
          <cell r="M380">
            <v>42.098030000000001</v>
          </cell>
        </row>
        <row r="381">
          <cell r="J381" t="str">
            <v>Qale</v>
          </cell>
          <cell r="M381">
            <v>42.056240000000003</v>
          </cell>
        </row>
        <row r="382">
          <cell r="J382" t="str">
            <v>Qalley</v>
          </cell>
          <cell r="M382">
            <v>42.012051</v>
          </cell>
        </row>
        <row r="383">
          <cell r="J383" t="str">
            <v>Qulcaaley</v>
          </cell>
          <cell r="M383">
            <v>42.37838</v>
          </cell>
        </row>
        <row r="384">
          <cell r="J384" t="str">
            <v>Rama Guda</v>
          </cell>
          <cell r="M384">
            <v>40.998798000000001</v>
          </cell>
        </row>
        <row r="385">
          <cell r="J385" t="str">
            <v>Riqala</v>
          </cell>
          <cell r="M385">
            <v>42.646228999999998</v>
          </cell>
        </row>
        <row r="386">
          <cell r="J386" t="str">
            <v>Ruqruqa</v>
          </cell>
          <cell r="M386">
            <v>42.454529000000001</v>
          </cell>
        </row>
        <row r="387">
          <cell r="J387" t="str">
            <v>Saato</v>
          </cell>
          <cell r="M387">
            <v>42.3339</v>
          </cell>
        </row>
        <row r="388">
          <cell r="J388" t="str">
            <v>Sencar Aveggio</v>
          </cell>
          <cell r="M388">
            <v>41.629500999999998</v>
          </cell>
        </row>
        <row r="389">
          <cell r="J389" t="str">
            <v>Sencor Gherbic</v>
          </cell>
          <cell r="M389">
            <v>41.497799000000001</v>
          </cell>
        </row>
        <row r="390">
          <cell r="J390" t="str">
            <v>Sencor Melbe</v>
          </cell>
          <cell r="M390">
            <v>41.548901000000001</v>
          </cell>
        </row>
        <row r="391">
          <cell r="J391" t="str">
            <v>Solola</v>
          </cell>
          <cell r="M391">
            <v>41.517200000000003</v>
          </cell>
        </row>
        <row r="392">
          <cell r="J392" t="str">
            <v>Sooyaac</v>
          </cell>
          <cell r="M392">
            <v>42.280200999999998</v>
          </cell>
        </row>
        <row r="393">
          <cell r="J393" t="str">
            <v>Tabta</v>
          </cell>
          <cell r="M393">
            <v>41.43938</v>
          </cell>
        </row>
        <row r="394">
          <cell r="J394" t="str">
            <v>Tarri</v>
          </cell>
          <cell r="M394">
            <v>41.631999999999998</v>
          </cell>
        </row>
        <row r="395">
          <cell r="J395" t="str">
            <v>Tinguduud</v>
          </cell>
          <cell r="M395">
            <v>42.528548999999998</v>
          </cell>
        </row>
        <row r="396">
          <cell r="J396" t="str">
            <v>Uar Corah Irai</v>
          </cell>
          <cell r="M396">
            <v>41.529201999999998</v>
          </cell>
        </row>
        <row r="397">
          <cell r="J397" t="str">
            <v>Uar Dalado</v>
          </cell>
          <cell r="M397">
            <v>41.181399999999996</v>
          </cell>
        </row>
        <row r="398">
          <cell r="J398" t="str">
            <v>Uar Gallo</v>
          </cell>
          <cell r="M398">
            <v>41.147399999999998</v>
          </cell>
        </row>
        <row r="399">
          <cell r="J399" t="str">
            <v>Uel Gori</v>
          </cell>
          <cell r="M399">
            <v>41.829498000000001</v>
          </cell>
        </row>
        <row r="400">
          <cell r="J400" t="str">
            <v>Uel Merer</v>
          </cell>
          <cell r="M400">
            <v>41.952702000000002</v>
          </cell>
        </row>
        <row r="401">
          <cell r="J401" t="str">
            <v>Uel Mur</v>
          </cell>
          <cell r="M401">
            <v>41.299500000000002</v>
          </cell>
        </row>
        <row r="402">
          <cell r="J402" t="str">
            <v>Uruai</v>
          </cell>
          <cell r="M402">
            <v>42.572102000000001</v>
          </cell>
        </row>
        <row r="403">
          <cell r="J403" t="str">
            <v>Urungo</v>
          </cell>
          <cell r="M403">
            <v>41.536200999999998</v>
          </cell>
        </row>
        <row r="404">
          <cell r="J404" t="str">
            <v>Urungu</v>
          </cell>
          <cell r="M404">
            <v>41.791809000000001</v>
          </cell>
        </row>
        <row r="405">
          <cell r="J405" t="str">
            <v>Warqiam</v>
          </cell>
          <cell r="M405">
            <v>42.139029999999998</v>
          </cell>
        </row>
        <row r="406">
          <cell r="J406" t="str">
            <v>Warqiao</v>
          </cell>
          <cell r="M406">
            <v>42.180320000000002</v>
          </cell>
        </row>
        <row r="407">
          <cell r="J407" t="str">
            <v>Weel Mereed</v>
          </cell>
          <cell r="M407">
            <v>41.131698999999998</v>
          </cell>
        </row>
        <row r="408">
          <cell r="J408" t="str">
            <v>Welharey</v>
          </cell>
          <cell r="M408">
            <v>41.573590000000003</v>
          </cell>
        </row>
        <row r="409">
          <cell r="J409" t="str">
            <v>Welmaro</v>
          </cell>
          <cell r="M409">
            <v>42.406770000000002</v>
          </cell>
        </row>
        <row r="410">
          <cell r="J410" t="str">
            <v>Xagar</v>
          </cell>
          <cell r="M410">
            <v>41.975310999999998</v>
          </cell>
        </row>
        <row r="411">
          <cell r="J411" t="str">
            <v>Xagar Geel</v>
          </cell>
          <cell r="M411">
            <v>42.012771999999998</v>
          </cell>
        </row>
        <row r="412">
          <cell r="J412" t="str">
            <v>Xaliima Caddey</v>
          </cell>
          <cell r="M412">
            <v>41.731701000000001</v>
          </cell>
        </row>
        <row r="413">
          <cell r="J413" t="str">
            <v>Xasanbaraki</v>
          </cell>
          <cell r="M413">
            <v>41.73424</v>
          </cell>
        </row>
        <row r="414">
          <cell r="J414" t="str">
            <v>Xayo</v>
          </cell>
          <cell r="M414">
            <v>41.814461000000001</v>
          </cell>
        </row>
        <row r="415">
          <cell r="J415" t="str">
            <v>Aaminaay</v>
          </cell>
          <cell r="M415">
            <v>42.339919999999999</v>
          </cell>
        </row>
        <row r="416">
          <cell r="J416" t="str">
            <v>Aaminey 9</v>
          </cell>
          <cell r="M416">
            <v>42.322899999999997</v>
          </cell>
        </row>
        <row r="417">
          <cell r="J417" t="str">
            <v>Aanole</v>
          </cell>
          <cell r="M417">
            <v>42.31476</v>
          </cell>
        </row>
        <row r="418">
          <cell r="J418" t="str">
            <v>Abaayle</v>
          </cell>
          <cell r="M418">
            <v>42.244171000000001</v>
          </cell>
        </row>
        <row r="419">
          <cell r="J419" t="str">
            <v>Abdirahman</v>
          </cell>
          <cell r="M419">
            <v>42.281680000000001</v>
          </cell>
        </row>
        <row r="420">
          <cell r="J420" t="str">
            <v>Af Yar</v>
          </cell>
          <cell r="M420">
            <v>42.316212</v>
          </cell>
        </row>
        <row r="421">
          <cell r="J421" t="str">
            <v>Afgooye</v>
          </cell>
          <cell r="M421">
            <v>42.283009999999997</v>
          </cell>
        </row>
        <row r="422">
          <cell r="J422" t="str">
            <v>Agghini</v>
          </cell>
          <cell r="M422">
            <v>42.429400999999999</v>
          </cell>
        </row>
        <row r="423">
          <cell r="J423" t="str">
            <v>Aliyow Goldhow</v>
          </cell>
          <cell r="M423">
            <v>42.40016</v>
          </cell>
        </row>
        <row r="424">
          <cell r="J424" t="str">
            <v>Arosurre</v>
          </cell>
          <cell r="M424">
            <v>42.228088</v>
          </cell>
        </row>
        <row r="425">
          <cell r="J425" t="str">
            <v>Baadka/Garba-Gaab</v>
          </cell>
          <cell r="M425">
            <v>42.438070000000003</v>
          </cell>
        </row>
        <row r="426">
          <cell r="J426" t="str">
            <v>Baar Jabi</v>
          </cell>
          <cell r="M426">
            <v>42.352609999999999</v>
          </cell>
        </row>
        <row r="427">
          <cell r="J427" t="str">
            <v>Baardheere</v>
          </cell>
          <cell r="M427">
            <v>42.285981</v>
          </cell>
        </row>
        <row r="428">
          <cell r="J428" t="str">
            <v>Baardheere/Hawl Wadaag</v>
          </cell>
          <cell r="M428">
            <v>42.284619999999997</v>
          </cell>
        </row>
        <row r="429">
          <cell r="J429" t="str">
            <v>Baardheere/Hilaac</v>
          </cell>
          <cell r="M429">
            <v>42.28096</v>
          </cell>
        </row>
        <row r="430">
          <cell r="J430" t="str">
            <v>Baardheere/If Tiin</v>
          </cell>
          <cell r="M430">
            <v>42.28463</v>
          </cell>
        </row>
        <row r="431">
          <cell r="J431" t="str">
            <v>Baardheere/Kaskey</v>
          </cell>
          <cell r="M431">
            <v>42.287739999999999</v>
          </cell>
        </row>
        <row r="432">
          <cell r="J432" t="str">
            <v>Baardheere/Waaberi</v>
          </cell>
          <cell r="M432">
            <v>42.287790000000001</v>
          </cell>
        </row>
        <row r="433">
          <cell r="J433" t="str">
            <v>Baarta Faanye</v>
          </cell>
          <cell r="M433">
            <v>42.259258000000003</v>
          </cell>
        </row>
        <row r="434">
          <cell r="J434" t="str">
            <v>Baarta Faniyo</v>
          </cell>
          <cell r="M434">
            <v>42.225431</v>
          </cell>
        </row>
        <row r="435">
          <cell r="J435" t="str">
            <v>Baciidley</v>
          </cell>
          <cell r="M435">
            <v>42.19952</v>
          </cell>
        </row>
        <row r="436">
          <cell r="J436" t="str">
            <v>Baghdad</v>
          </cell>
          <cell r="M436">
            <v>42.164679999999997</v>
          </cell>
        </row>
        <row r="437">
          <cell r="J437" t="str">
            <v>Bakal</v>
          </cell>
          <cell r="M437">
            <v>42.184719000000001</v>
          </cell>
        </row>
        <row r="438">
          <cell r="J438" t="str">
            <v>Bakal</v>
          </cell>
          <cell r="M438">
            <v>42.327770000000001</v>
          </cell>
        </row>
        <row r="439">
          <cell r="J439" t="str">
            <v>Bakal</v>
          </cell>
          <cell r="M439">
            <v>42.194381999999997</v>
          </cell>
        </row>
        <row r="440">
          <cell r="J440" t="str">
            <v>Bakal Buulo Washaaq</v>
          </cell>
          <cell r="M440">
            <v>42.143569999999997</v>
          </cell>
        </row>
        <row r="441">
          <cell r="J441" t="str">
            <v>Bakhtiti</v>
          </cell>
          <cell r="M441">
            <v>41.078097999999997</v>
          </cell>
        </row>
        <row r="442">
          <cell r="J442" t="str">
            <v>Balow</v>
          </cell>
          <cell r="M442">
            <v>42.35183</v>
          </cell>
        </row>
        <row r="443">
          <cell r="J443" t="str">
            <v>Bandar Salaam</v>
          </cell>
          <cell r="M443">
            <v>42.160468999999999</v>
          </cell>
        </row>
        <row r="444">
          <cell r="J444" t="str">
            <v>Bannaan</v>
          </cell>
          <cell r="M444">
            <v>42.352981999999997</v>
          </cell>
        </row>
        <row r="445">
          <cell r="J445" t="str">
            <v>Bardera 2</v>
          </cell>
          <cell r="M445">
            <v>41.623249999999999</v>
          </cell>
        </row>
        <row r="446">
          <cell r="J446" t="str">
            <v>Baroow Diinle</v>
          </cell>
          <cell r="M446">
            <v>42.323569999999997</v>
          </cell>
        </row>
        <row r="447">
          <cell r="J447" t="str">
            <v>Behelidle</v>
          </cell>
          <cell r="M447">
            <v>42.318600000000004</v>
          </cell>
        </row>
        <row r="448">
          <cell r="J448" t="str">
            <v>Benbahodi</v>
          </cell>
          <cell r="M448">
            <v>42.332599999999999</v>
          </cell>
        </row>
        <row r="449">
          <cell r="J449" t="str">
            <v>Bender</v>
          </cell>
          <cell r="M449">
            <v>42.272300999999999</v>
          </cell>
        </row>
        <row r="450">
          <cell r="J450" t="str">
            <v>Beyle/Cabdi Ladhiif</v>
          </cell>
          <cell r="M450">
            <v>42.279890000000002</v>
          </cell>
        </row>
        <row r="451">
          <cell r="J451" t="str">
            <v>Biilale</v>
          </cell>
          <cell r="M451">
            <v>42.327500000000001</v>
          </cell>
        </row>
        <row r="452">
          <cell r="J452" t="str">
            <v>Biilane</v>
          </cell>
          <cell r="M452">
            <v>42.35472</v>
          </cell>
        </row>
        <row r="453">
          <cell r="J453" t="str">
            <v>Biilile</v>
          </cell>
          <cell r="M453">
            <v>42.408909999999999</v>
          </cell>
        </row>
        <row r="454">
          <cell r="J454" t="str">
            <v>Bilan Disay/Weldolun</v>
          </cell>
          <cell r="M454">
            <v>42.369190000000003</v>
          </cell>
        </row>
        <row r="455">
          <cell r="J455" t="str">
            <v>Bilcisha</v>
          </cell>
          <cell r="M455">
            <v>42.355961000000001</v>
          </cell>
        </row>
        <row r="456">
          <cell r="J456" t="str">
            <v>Bilis Yar</v>
          </cell>
          <cell r="M456">
            <v>42.212560000000003</v>
          </cell>
        </row>
        <row r="457">
          <cell r="J457" t="str">
            <v>Bogo</v>
          </cell>
          <cell r="M457">
            <v>42.069988000000002</v>
          </cell>
        </row>
        <row r="458">
          <cell r="J458" t="str">
            <v>Boolo Galoole</v>
          </cell>
          <cell r="M458">
            <v>42.324420000000003</v>
          </cell>
        </row>
        <row r="459">
          <cell r="J459" t="str">
            <v>Bulo Godut</v>
          </cell>
          <cell r="M459">
            <v>42.233001999999999</v>
          </cell>
        </row>
        <row r="460">
          <cell r="J460" t="str">
            <v>Buloamin</v>
          </cell>
          <cell r="M460">
            <v>42.224249999999998</v>
          </cell>
        </row>
        <row r="461">
          <cell r="J461" t="str">
            <v>Busleey</v>
          </cell>
          <cell r="M461">
            <v>42.384121</v>
          </cell>
        </row>
        <row r="462">
          <cell r="J462" t="str">
            <v>Buulo Asharaaf</v>
          </cell>
          <cell r="M462">
            <v>42.26464</v>
          </cell>
        </row>
        <row r="463">
          <cell r="J463" t="str">
            <v>Buulo Baanyo</v>
          </cell>
          <cell r="M463">
            <v>42.282170000000001</v>
          </cell>
        </row>
        <row r="464">
          <cell r="J464" t="str">
            <v>Buulo Baar</v>
          </cell>
          <cell r="M464">
            <v>42.354700000000001</v>
          </cell>
        </row>
        <row r="465">
          <cell r="J465" t="str">
            <v>Buulo Caddey</v>
          </cell>
          <cell r="M465">
            <v>42.262479999999996</v>
          </cell>
        </row>
        <row r="466">
          <cell r="J466" t="str">
            <v>Buulo Colow</v>
          </cell>
          <cell r="M466">
            <v>42.303429999999999</v>
          </cell>
        </row>
        <row r="467">
          <cell r="J467" t="str">
            <v>Buulo Dhato</v>
          </cell>
          <cell r="M467">
            <v>42.354219999999998</v>
          </cell>
        </row>
        <row r="468">
          <cell r="J468" t="str">
            <v>Buulo Dooni</v>
          </cell>
          <cell r="M468">
            <v>42.22974</v>
          </cell>
        </row>
        <row r="469">
          <cell r="J469" t="str">
            <v>Buulo Fuur</v>
          </cell>
          <cell r="M469">
            <v>42.204180000000001</v>
          </cell>
        </row>
        <row r="470">
          <cell r="J470" t="str">
            <v>Buulo Gaduud</v>
          </cell>
          <cell r="M470">
            <v>42.304499999999997</v>
          </cell>
        </row>
        <row r="471">
          <cell r="J471" t="str">
            <v>Buulo Gaduud</v>
          </cell>
          <cell r="M471">
            <v>42.234690000000001</v>
          </cell>
        </row>
        <row r="472">
          <cell r="J472" t="str">
            <v>Buulo Garas</v>
          </cell>
          <cell r="M472">
            <v>42.275030000000001</v>
          </cell>
        </row>
        <row r="473">
          <cell r="J473" t="str">
            <v>Buulo Goof</v>
          </cell>
          <cell r="M473">
            <v>42.290579999999999</v>
          </cell>
        </row>
        <row r="474">
          <cell r="J474" t="str">
            <v>Buulo Gurung</v>
          </cell>
          <cell r="M474">
            <v>42.345869999999998</v>
          </cell>
        </row>
        <row r="475">
          <cell r="J475" t="str">
            <v>Buulo Hareeri</v>
          </cell>
          <cell r="M475">
            <v>42.35257</v>
          </cell>
        </row>
        <row r="476">
          <cell r="J476" t="str">
            <v>Buulo Jadiid</v>
          </cell>
          <cell r="M476">
            <v>42.302280000000003</v>
          </cell>
        </row>
        <row r="477">
          <cell r="J477" t="str">
            <v>Buulo Kashiidde</v>
          </cell>
          <cell r="M477">
            <v>42.324449999999999</v>
          </cell>
        </row>
        <row r="478">
          <cell r="J478" t="str">
            <v>Buulo Kurmaan</v>
          </cell>
          <cell r="M478">
            <v>42.282690000000002</v>
          </cell>
        </row>
        <row r="479">
          <cell r="J479" t="str">
            <v>Buulo Leysaan</v>
          </cell>
          <cell r="M479">
            <v>42.267560000000003</v>
          </cell>
        </row>
        <row r="480">
          <cell r="J480" t="str">
            <v>Buulo Marer</v>
          </cell>
          <cell r="M480">
            <v>42.40325</v>
          </cell>
        </row>
        <row r="481">
          <cell r="J481" t="str">
            <v>Buulo Shiid</v>
          </cell>
          <cell r="M481">
            <v>42.480780000000003</v>
          </cell>
        </row>
        <row r="482">
          <cell r="J482" t="str">
            <v>Buulo Weyn</v>
          </cell>
          <cell r="M482">
            <v>42.200361000000001</v>
          </cell>
        </row>
        <row r="483">
          <cell r="J483" t="str">
            <v>Buulo Wiin Ajuuraan</v>
          </cell>
          <cell r="M483">
            <v>42.294690000000003</v>
          </cell>
        </row>
        <row r="484">
          <cell r="J484" t="str">
            <v>Cabdi Afey</v>
          </cell>
          <cell r="M484">
            <v>42.416730000000001</v>
          </cell>
        </row>
        <row r="485">
          <cell r="J485" t="str">
            <v>Caqaqable</v>
          </cell>
          <cell r="M485">
            <v>42.153061000000001</v>
          </cell>
        </row>
        <row r="486">
          <cell r="J486" t="str">
            <v>Carmo</v>
          </cell>
          <cell r="M486">
            <v>42.154110000000003</v>
          </cell>
        </row>
        <row r="487">
          <cell r="J487" t="str">
            <v>Ceel Baari</v>
          </cell>
          <cell r="M487">
            <v>42.395741000000001</v>
          </cell>
        </row>
        <row r="488">
          <cell r="J488" t="str">
            <v>Corsindere</v>
          </cell>
          <cell r="M488">
            <v>42.299098999999998</v>
          </cell>
        </row>
        <row r="489">
          <cell r="J489" t="str">
            <v>Cows Qurun</v>
          </cell>
          <cell r="M489">
            <v>41.150730000000003</v>
          </cell>
        </row>
        <row r="490">
          <cell r="J490" t="str">
            <v>Cuchettu</v>
          </cell>
          <cell r="M490">
            <v>42.182898999999999</v>
          </cell>
        </row>
        <row r="491">
          <cell r="J491" t="str">
            <v>Cumar Faqi</v>
          </cell>
          <cell r="M491">
            <v>42.392569999999999</v>
          </cell>
        </row>
        <row r="492">
          <cell r="J492" t="str">
            <v>Curao</v>
          </cell>
          <cell r="M492">
            <v>42.130797999999999</v>
          </cell>
        </row>
        <row r="493">
          <cell r="J493" t="str">
            <v>Daar</v>
          </cell>
          <cell r="M493">
            <v>42.193040000000003</v>
          </cell>
        </row>
        <row r="494">
          <cell r="J494" t="str">
            <v>Daarasalaam</v>
          </cell>
          <cell r="M494">
            <v>41.074590000000001</v>
          </cell>
        </row>
        <row r="495">
          <cell r="J495" t="str">
            <v>Dabo Dheer</v>
          </cell>
          <cell r="M495">
            <v>42.273910999999998</v>
          </cell>
        </row>
        <row r="496">
          <cell r="J496" t="str">
            <v>Dag Mareer</v>
          </cell>
          <cell r="M496">
            <v>42.205910000000003</v>
          </cell>
        </row>
        <row r="497">
          <cell r="J497" t="str">
            <v>Dag Qoono</v>
          </cell>
          <cell r="M497">
            <v>42.298800999999997</v>
          </cell>
        </row>
        <row r="498">
          <cell r="J498" t="str">
            <v>Damballey</v>
          </cell>
          <cell r="M498">
            <v>42.23798</v>
          </cell>
        </row>
        <row r="499">
          <cell r="J499" t="str">
            <v>Degmareer</v>
          </cell>
          <cell r="M499">
            <v>42.320889999999999</v>
          </cell>
        </row>
        <row r="500">
          <cell r="J500" t="str">
            <v>Dejah Uar</v>
          </cell>
          <cell r="M500">
            <v>41.869098999999999</v>
          </cell>
        </row>
        <row r="501">
          <cell r="J501" t="str">
            <v>Dheenjo</v>
          </cell>
          <cell r="M501">
            <v>42.100380000000001</v>
          </cell>
        </row>
        <row r="502">
          <cell r="J502" t="str">
            <v>Dheenle</v>
          </cell>
          <cell r="M502">
            <v>42.103451</v>
          </cell>
        </row>
        <row r="503">
          <cell r="J503" t="str">
            <v>Dhisheek</v>
          </cell>
          <cell r="M503">
            <v>42.310451999999998</v>
          </cell>
        </row>
        <row r="504">
          <cell r="J504" t="str">
            <v>Dhoobley</v>
          </cell>
          <cell r="M504">
            <v>42.310839999999999</v>
          </cell>
        </row>
        <row r="505">
          <cell r="J505" t="str">
            <v>El Mergis</v>
          </cell>
          <cell r="M505">
            <v>41.597000000000001</v>
          </cell>
        </row>
        <row r="506">
          <cell r="J506" t="str">
            <v>Esgudut</v>
          </cell>
          <cell r="M506">
            <v>41.421599999999998</v>
          </cell>
        </row>
        <row r="507">
          <cell r="J507" t="str">
            <v>Faafax Dhuun</v>
          </cell>
          <cell r="M507">
            <v>41.624929999999999</v>
          </cell>
        </row>
        <row r="508">
          <cell r="J508" t="str">
            <v>Gabri Sero Ali</v>
          </cell>
          <cell r="M508">
            <v>41.869498999999998</v>
          </cell>
        </row>
        <row r="509">
          <cell r="J509" t="str">
            <v>Gal Gal Muudey/Bay Gaal</v>
          </cell>
          <cell r="M509">
            <v>42.343490000000003</v>
          </cell>
        </row>
        <row r="510">
          <cell r="J510" t="str">
            <v>Galolca</v>
          </cell>
          <cell r="M510">
            <v>41.578601999999997</v>
          </cell>
        </row>
        <row r="511">
          <cell r="J511" t="str">
            <v>Gantamaa</v>
          </cell>
          <cell r="M511">
            <v>41.841090999999999</v>
          </cell>
        </row>
        <row r="512">
          <cell r="J512" t="str">
            <v>Gar Gelis</v>
          </cell>
          <cell r="M512">
            <v>42.420319999999997</v>
          </cell>
        </row>
        <row r="513">
          <cell r="J513" t="str">
            <v>Garuun</v>
          </cell>
          <cell r="M513">
            <v>42.33831</v>
          </cell>
        </row>
        <row r="514">
          <cell r="J514" t="str">
            <v>Gel Gel Ba'Iid</v>
          </cell>
          <cell r="M514">
            <v>42.38523</v>
          </cell>
        </row>
        <row r="515">
          <cell r="J515" t="str">
            <v>Gorgorey</v>
          </cell>
          <cell r="M515">
            <v>42.418709999999997</v>
          </cell>
        </row>
        <row r="516">
          <cell r="J516" t="str">
            <v>Guurey</v>
          </cell>
          <cell r="M516">
            <v>42.346319999999999</v>
          </cell>
        </row>
        <row r="517">
          <cell r="J517" t="str">
            <v>Haaji Ibraahim Gaabow</v>
          </cell>
          <cell r="M517">
            <v>42.353839999999998</v>
          </cell>
        </row>
        <row r="518">
          <cell r="J518" t="str">
            <v>Hagar Buule</v>
          </cell>
          <cell r="M518">
            <v>42.30894</v>
          </cell>
        </row>
        <row r="519">
          <cell r="J519" t="str">
            <v>Hagar Gandoob</v>
          </cell>
          <cell r="M519">
            <v>42.183050000000001</v>
          </cell>
        </row>
        <row r="520">
          <cell r="J520" t="str">
            <v>Hara Cadera</v>
          </cell>
          <cell r="M520">
            <v>41.022499000000003</v>
          </cell>
        </row>
        <row r="521">
          <cell r="J521" t="str">
            <v>Hareeri</v>
          </cell>
          <cell r="M521">
            <v>42.35416</v>
          </cell>
        </row>
        <row r="522">
          <cell r="J522" t="str">
            <v>Hareeriley</v>
          </cell>
          <cell r="M522">
            <v>42.47831</v>
          </cell>
        </row>
        <row r="523">
          <cell r="J523" t="str">
            <v>Haroris</v>
          </cell>
          <cell r="M523">
            <v>41.449599999999997</v>
          </cell>
        </row>
        <row r="524">
          <cell r="J524" t="str">
            <v>Hawal Been</v>
          </cell>
          <cell r="M524">
            <v>42.443770000000001</v>
          </cell>
        </row>
        <row r="525">
          <cell r="J525" t="str">
            <v>Helishiid Dabadheer</v>
          </cell>
          <cell r="M525">
            <v>42.216999999999999</v>
          </cell>
        </row>
        <row r="526">
          <cell r="J526" t="str">
            <v>Helo Carmo</v>
          </cell>
          <cell r="M526">
            <v>42.155230000000003</v>
          </cell>
        </row>
        <row r="527">
          <cell r="J527" t="str">
            <v>Helo'Ari</v>
          </cell>
          <cell r="M527">
            <v>42.299610000000001</v>
          </cell>
        </row>
        <row r="528">
          <cell r="J528" t="str">
            <v>Hergaanta Maadey/Bali Do</v>
          </cell>
          <cell r="M528">
            <v>42.277920000000002</v>
          </cell>
        </row>
        <row r="529">
          <cell r="J529" t="str">
            <v>Hilfato</v>
          </cell>
          <cell r="M529">
            <v>42.269401999999999</v>
          </cell>
        </row>
        <row r="530">
          <cell r="J530" t="str">
            <v>Hilo Ari</v>
          </cell>
          <cell r="M530">
            <v>42.291739999999997</v>
          </cell>
        </row>
        <row r="531">
          <cell r="J531" t="str">
            <v>Hilo Shiid</v>
          </cell>
          <cell r="M531">
            <v>42.198371999999999</v>
          </cell>
        </row>
        <row r="532">
          <cell r="J532" t="str">
            <v>Horssed</v>
          </cell>
          <cell r="M532">
            <v>42.278829999999999</v>
          </cell>
        </row>
        <row r="533">
          <cell r="J533" t="str">
            <v>Hureyna</v>
          </cell>
          <cell r="M533">
            <v>42.324669999999998</v>
          </cell>
        </row>
        <row r="534">
          <cell r="J534" t="str">
            <v>Ina Guled</v>
          </cell>
          <cell r="M534">
            <v>42.137520000000002</v>
          </cell>
        </row>
        <row r="535">
          <cell r="J535" t="str">
            <v>Jafey</v>
          </cell>
          <cell r="M535">
            <v>42.242739999999998</v>
          </cell>
        </row>
        <row r="536">
          <cell r="J536" t="str">
            <v>Jungal</v>
          </cell>
          <cell r="M536">
            <v>42.07685</v>
          </cell>
        </row>
        <row r="537">
          <cell r="J537" t="str">
            <v>Katar Biil</v>
          </cell>
          <cell r="M537">
            <v>42.279339999999998</v>
          </cell>
        </row>
        <row r="538">
          <cell r="J538" t="str">
            <v>Koraaw</v>
          </cell>
          <cell r="M538">
            <v>42.412950000000002</v>
          </cell>
        </row>
        <row r="539">
          <cell r="J539" t="str">
            <v>Korey</v>
          </cell>
          <cell r="M539">
            <v>42.31015</v>
          </cell>
        </row>
        <row r="540">
          <cell r="J540" t="str">
            <v>Korkorko</v>
          </cell>
          <cell r="M540">
            <v>42.411650000000002</v>
          </cell>
        </row>
        <row r="541">
          <cell r="J541" t="str">
            <v>Kormari</v>
          </cell>
          <cell r="M541">
            <v>42.291589999999999</v>
          </cell>
        </row>
        <row r="542">
          <cell r="J542" t="str">
            <v>Korun Bood</v>
          </cell>
          <cell r="M542">
            <v>42.361849999999997</v>
          </cell>
        </row>
        <row r="543">
          <cell r="J543" t="str">
            <v>Kudug</v>
          </cell>
          <cell r="M543">
            <v>42.340260000000001</v>
          </cell>
        </row>
        <row r="544">
          <cell r="J544" t="str">
            <v>Kukate</v>
          </cell>
          <cell r="M544">
            <v>42.243450000000003</v>
          </cell>
        </row>
        <row r="545">
          <cell r="J545" t="str">
            <v>Kukati</v>
          </cell>
          <cell r="M545">
            <v>42.19708</v>
          </cell>
        </row>
        <row r="546">
          <cell r="J546" t="str">
            <v>Labi Cade</v>
          </cell>
          <cell r="M546">
            <v>42.126221000000001</v>
          </cell>
        </row>
        <row r="547">
          <cell r="J547" t="str">
            <v>Labiileey</v>
          </cell>
          <cell r="M547">
            <v>42.302250000000001</v>
          </cell>
        </row>
        <row r="548">
          <cell r="J548" t="str">
            <v>Lebi Addi</v>
          </cell>
          <cell r="M548">
            <v>42.068100000000001</v>
          </cell>
        </row>
        <row r="549">
          <cell r="J549" t="str">
            <v>Lebi Gambeh</v>
          </cell>
          <cell r="M549">
            <v>41.630001</v>
          </cell>
        </row>
        <row r="550">
          <cell r="J550" t="str">
            <v>Leheleey</v>
          </cell>
          <cell r="M550">
            <v>42.139755000000001</v>
          </cell>
        </row>
        <row r="551">
          <cell r="J551" t="str">
            <v>Lowi Gaduud</v>
          </cell>
          <cell r="M551">
            <v>42.416359999999997</v>
          </cell>
        </row>
        <row r="552">
          <cell r="J552" t="str">
            <v>Lowiiley</v>
          </cell>
          <cell r="M552">
            <v>42.376100000000001</v>
          </cell>
        </row>
        <row r="553">
          <cell r="J553" t="str">
            <v>Lowiiley Dubud</v>
          </cell>
          <cell r="M553">
            <v>42.216810000000002</v>
          </cell>
        </row>
        <row r="554">
          <cell r="J554" t="str">
            <v>Lowimugey</v>
          </cell>
          <cell r="M554">
            <v>42.40043</v>
          </cell>
        </row>
        <row r="555">
          <cell r="J555" t="str">
            <v>Madhakali</v>
          </cell>
          <cell r="M555">
            <v>42.211478999999997</v>
          </cell>
        </row>
        <row r="556">
          <cell r="J556" t="str">
            <v>Maio</v>
          </cell>
          <cell r="M556">
            <v>42.317901999999997</v>
          </cell>
        </row>
        <row r="557">
          <cell r="J557" t="str">
            <v>Mal Malkuus</v>
          </cell>
          <cell r="M557">
            <v>42.257801999999998</v>
          </cell>
        </row>
        <row r="558">
          <cell r="J558" t="str">
            <v>Malmal</v>
          </cell>
          <cell r="M558">
            <v>42.352609999999999</v>
          </cell>
        </row>
        <row r="559">
          <cell r="J559" t="str">
            <v>Mal-Mal-Yere</v>
          </cell>
          <cell r="M559">
            <v>42.422179999999997</v>
          </cell>
        </row>
        <row r="560">
          <cell r="J560" t="str">
            <v>Mardha</v>
          </cell>
          <cell r="M560">
            <v>42.325310000000002</v>
          </cell>
        </row>
        <row r="561">
          <cell r="J561" t="str">
            <v>Meigach Mada</v>
          </cell>
          <cell r="M561">
            <v>42.247002000000002</v>
          </cell>
        </row>
        <row r="562">
          <cell r="J562" t="str">
            <v>Mintaana</v>
          </cell>
          <cell r="M562">
            <v>42.250500000000002</v>
          </cell>
        </row>
        <row r="563">
          <cell r="J563" t="str">
            <v>Mowlac</v>
          </cell>
          <cell r="M563">
            <v>42.232300000000002</v>
          </cell>
        </row>
        <row r="564">
          <cell r="J564" t="str">
            <v>Mugdiile</v>
          </cell>
          <cell r="M564">
            <v>42.306800000000003</v>
          </cell>
        </row>
        <row r="565">
          <cell r="J565" t="str">
            <v>Mundule Shaleetey</v>
          </cell>
          <cell r="M565">
            <v>42.357680000000002</v>
          </cell>
        </row>
        <row r="566">
          <cell r="J566" t="str">
            <v>Qasaalay</v>
          </cell>
          <cell r="M566">
            <v>42.273009999999999</v>
          </cell>
        </row>
        <row r="567">
          <cell r="J567" t="str">
            <v>Qasalow</v>
          </cell>
          <cell r="M567">
            <v>42.247149999999998</v>
          </cell>
        </row>
        <row r="568">
          <cell r="J568" t="str">
            <v>Qodob</v>
          </cell>
          <cell r="M568">
            <v>42.349299999999999</v>
          </cell>
        </row>
        <row r="569">
          <cell r="J569" t="str">
            <v>Qotiileey</v>
          </cell>
          <cell r="M569">
            <v>42.283039000000002</v>
          </cell>
        </row>
        <row r="570">
          <cell r="J570" t="str">
            <v>Raaxoole/Buulo Gaduud</v>
          </cell>
          <cell r="M570">
            <v>42.406840000000003</v>
          </cell>
        </row>
        <row r="571">
          <cell r="J571" t="str">
            <v>Riikoy</v>
          </cell>
          <cell r="M571">
            <v>42.440570000000001</v>
          </cell>
        </row>
        <row r="572">
          <cell r="J572" t="str">
            <v>Sarinleey</v>
          </cell>
          <cell r="M572">
            <v>42.280880000000003</v>
          </cell>
        </row>
        <row r="573">
          <cell r="J573" t="str">
            <v>Shanaay</v>
          </cell>
          <cell r="M573">
            <v>42.36759</v>
          </cell>
        </row>
        <row r="574">
          <cell r="J574" t="str">
            <v>Shanta Mundulle</v>
          </cell>
          <cell r="M574">
            <v>42.309199999999997</v>
          </cell>
        </row>
        <row r="575">
          <cell r="J575" t="str">
            <v>Shanta Mundulle 2</v>
          </cell>
          <cell r="M575">
            <v>42.038519999999998</v>
          </cell>
        </row>
        <row r="576">
          <cell r="J576" t="str">
            <v>Sharijisaaq</v>
          </cell>
          <cell r="M576">
            <v>42.159278999999998</v>
          </cell>
        </row>
        <row r="577">
          <cell r="J577" t="str">
            <v>Sheekhey</v>
          </cell>
          <cell r="M577">
            <v>42.392400000000002</v>
          </cell>
        </row>
        <row r="578">
          <cell r="J578" t="str">
            <v>Shiid Kuus</v>
          </cell>
          <cell r="M578">
            <v>42.137999999999998</v>
          </cell>
        </row>
        <row r="579">
          <cell r="J579" t="str">
            <v>Shiidole</v>
          </cell>
          <cell r="M579">
            <v>42.420268999999998</v>
          </cell>
        </row>
        <row r="580">
          <cell r="J580" t="str">
            <v>Shimbiroole</v>
          </cell>
          <cell r="M580">
            <v>42.293942000000001</v>
          </cell>
        </row>
        <row r="581">
          <cell r="J581" t="str">
            <v>Shiraaw</v>
          </cell>
          <cell r="M581">
            <v>42.330179999999999</v>
          </cell>
        </row>
        <row r="582">
          <cell r="J582" t="str">
            <v>Shiraaw Gomorey</v>
          </cell>
          <cell r="M582">
            <v>42.316099999999999</v>
          </cell>
        </row>
        <row r="583">
          <cell r="J583" t="str">
            <v>Siidimo</v>
          </cell>
          <cell r="M583">
            <v>41.969237999999997</v>
          </cell>
        </row>
        <row r="584">
          <cell r="J584" t="str">
            <v>Suuban Gaduud</v>
          </cell>
          <cell r="M584">
            <v>42.42745</v>
          </cell>
        </row>
        <row r="585">
          <cell r="J585" t="str">
            <v>Takad</v>
          </cell>
          <cell r="M585">
            <v>42.323320000000002</v>
          </cell>
        </row>
        <row r="586">
          <cell r="J586" t="str">
            <v>Taraka</v>
          </cell>
          <cell r="M586">
            <v>41.851619999999997</v>
          </cell>
        </row>
        <row r="587">
          <cell r="J587" t="str">
            <v>Tawakal</v>
          </cell>
          <cell r="M587">
            <v>42.123620000000003</v>
          </cell>
        </row>
        <row r="588">
          <cell r="J588" t="str">
            <v>Toorey</v>
          </cell>
          <cell r="M588">
            <v>42.355868999999998</v>
          </cell>
        </row>
        <row r="589">
          <cell r="J589" t="str">
            <v>Tosilei</v>
          </cell>
          <cell r="M589">
            <v>41.399399000000003</v>
          </cell>
        </row>
        <row r="590">
          <cell r="J590" t="str">
            <v>Towsi Kuus</v>
          </cell>
          <cell r="M590">
            <v>42.40625</v>
          </cell>
        </row>
        <row r="591">
          <cell r="J591" t="str">
            <v>Tubaake</v>
          </cell>
          <cell r="M591">
            <v>42.306800000000003</v>
          </cell>
        </row>
        <row r="592">
          <cell r="J592" t="str">
            <v>Tugeerey</v>
          </cell>
          <cell r="M592">
            <v>42.31832</v>
          </cell>
        </row>
        <row r="593">
          <cell r="J593" t="str">
            <v>Tuugsoy</v>
          </cell>
          <cell r="M593">
            <v>42.397150000000003</v>
          </cell>
        </row>
        <row r="594">
          <cell r="J594" t="str">
            <v>Uar Esgudud</v>
          </cell>
          <cell r="M594">
            <v>41.381999999999998</v>
          </cell>
        </row>
        <row r="595">
          <cell r="J595" t="str">
            <v>Uar Libah  Lou</v>
          </cell>
          <cell r="M595">
            <v>41.921902000000003</v>
          </cell>
        </row>
        <row r="596">
          <cell r="J596" t="str">
            <v>Uusla</v>
          </cell>
          <cell r="M596">
            <v>42.355561999999999</v>
          </cell>
        </row>
        <row r="597">
          <cell r="J597" t="str">
            <v>Waaba</v>
          </cell>
          <cell r="M597">
            <v>42.170448</v>
          </cell>
        </row>
        <row r="598">
          <cell r="J598" t="str">
            <v>Waamo Yarey</v>
          </cell>
          <cell r="M598">
            <v>42.248981000000001</v>
          </cell>
        </row>
        <row r="599">
          <cell r="J599" t="str">
            <v>Wadajir</v>
          </cell>
          <cell r="M599">
            <v>42.276649999999997</v>
          </cell>
        </row>
        <row r="600">
          <cell r="J600" t="str">
            <v>Waneey</v>
          </cell>
          <cell r="M600">
            <v>42.432989999999997</v>
          </cell>
        </row>
        <row r="601">
          <cell r="J601" t="str">
            <v>Warkuuri</v>
          </cell>
          <cell r="M601">
            <v>42.407609999999998</v>
          </cell>
        </row>
        <row r="602">
          <cell r="J602" t="str">
            <v>War-Midow</v>
          </cell>
          <cell r="M602">
            <v>42.48442</v>
          </cell>
        </row>
        <row r="603">
          <cell r="J603" t="str">
            <v>Weheloow</v>
          </cell>
          <cell r="M603">
            <v>42.279510999999999</v>
          </cell>
        </row>
        <row r="604">
          <cell r="J604" t="str">
            <v>Xabaal Soomaali</v>
          </cell>
          <cell r="M604">
            <v>42.365000000000002</v>
          </cell>
        </row>
        <row r="605">
          <cell r="J605" t="str">
            <v>Xabaal Suran</v>
          </cell>
          <cell r="M605">
            <v>42.258209000000001</v>
          </cell>
        </row>
        <row r="606">
          <cell r="J606" t="str">
            <v>Xanyaaleey</v>
          </cell>
          <cell r="M606">
            <v>42.259411</v>
          </cell>
        </row>
        <row r="607">
          <cell r="J607" t="str">
            <v>Xarianta</v>
          </cell>
          <cell r="M607">
            <v>42.302897999999999</v>
          </cell>
        </row>
        <row r="608">
          <cell r="J608" t="str">
            <v>Yaxaasow</v>
          </cell>
          <cell r="M608">
            <v>42.37838</v>
          </cell>
        </row>
        <row r="609">
          <cell r="J609" t="str">
            <v>Zowta</v>
          </cell>
          <cell r="M609">
            <v>42.319760000000002</v>
          </cell>
        </row>
        <row r="610">
          <cell r="J610" t="str">
            <v>Allanga Gurrow</v>
          </cell>
          <cell r="M610">
            <v>41.048901000000001</v>
          </cell>
        </row>
        <row r="611">
          <cell r="J611" t="str">
            <v>Baabo</v>
          </cell>
          <cell r="M611">
            <v>41.602901000000003</v>
          </cell>
        </row>
        <row r="612">
          <cell r="J612" t="str">
            <v>Badhaadhe</v>
          </cell>
          <cell r="M612">
            <v>41.500469000000002</v>
          </cell>
        </row>
        <row r="613">
          <cell r="J613" t="str">
            <v>Billada</v>
          </cell>
          <cell r="M613">
            <v>41.531700000000001</v>
          </cell>
        </row>
        <row r="614">
          <cell r="J614" t="str">
            <v>Bora</v>
          </cell>
          <cell r="M614">
            <v>41.199299000000003</v>
          </cell>
        </row>
        <row r="615">
          <cell r="J615" t="str">
            <v>Buscbusc</v>
          </cell>
          <cell r="M615">
            <v>41.698002000000002</v>
          </cell>
        </row>
        <row r="616">
          <cell r="J616" t="str">
            <v>Buur Gaabo</v>
          </cell>
          <cell r="M616">
            <v>41.836891000000001</v>
          </cell>
        </row>
        <row r="617">
          <cell r="J617" t="str">
            <v>Cala</v>
          </cell>
          <cell r="M617">
            <v>41.499599000000003</v>
          </cell>
        </row>
        <row r="618">
          <cell r="J618" t="str">
            <v>Camor Gila</v>
          </cell>
          <cell r="M618">
            <v>41.182701000000002</v>
          </cell>
        </row>
        <row r="619">
          <cell r="J619" t="str">
            <v>Cascia Debin</v>
          </cell>
          <cell r="M619">
            <v>40.998199</v>
          </cell>
        </row>
        <row r="620">
          <cell r="J620" t="str">
            <v>Cauitti</v>
          </cell>
          <cell r="M620">
            <v>41.027802000000001</v>
          </cell>
        </row>
        <row r="621">
          <cell r="J621" t="str">
            <v>Comauala</v>
          </cell>
          <cell r="M621">
            <v>41.547901000000003</v>
          </cell>
        </row>
        <row r="622">
          <cell r="J622" t="str">
            <v>Corbes</v>
          </cell>
          <cell r="M622">
            <v>41.370499000000002</v>
          </cell>
        </row>
        <row r="623">
          <cell r="J623" t="str">
            <v>Corio</v>
          </cell>
          <cell r="M623">
            <v>41.021500000000003</v>
          </cell>
        </row>
        <row r="624">
          <cell r="J624" t="str">
            <v>Cormale</v>
          </cell>
          <cell r="M624">
            <v>41.079399000000002</v>
          </cell>
        </row>
        <row r="625">
          <cell r="J625" t="str">
            <v>Cororo</v>
          </cell>
          <cell r="M625">
            <v>41.443500999999998</v>
          </cell>
        </row>
        <row r="626">
          <cell r="J626" t="str">
            <v>Dad Gumbi</v>
          </cell>
          <cell r="M626">
            <v>41.249198999999997</v>
          </cell>
        </row>
        <row r="627">
          <cell r="J627" t="str">
            <v>Dambala</v>
          </cell>
          <cell r="M627">
            <v>41.098849999999999</v>
          </cell>
        </row>
        <row r="628">
          <cell r="J628" t="str">
            <v>Dhunfa</v>
          </cell>
          <cell r="M628">
            <v>41.332698999999998</v>
          </cell>
        </row>
        <row r="629">
          <cell r="J629" t="str">
            <v>Dib Ul Chena</v>
          </cell>
          <cell r="M629">
            <v>41.119399999999999</v>
          </cell>
        </row>
        <row r="630">
          <cell r="J630" t="str">
            <v>Didir Lafcad</v>
          </cell>
          <cell r="M630">
            <v>41.430801000000002</v>
          </cell>
        </row>
        <row r="631">
          <cell r="J631" t="str">
            <v>Dirdir Muso</v>
          </cell>
          <cell r="M631">
            <v>41.578701000000002</v>
          </cell>
        </row>
        <row r="632">
          <cell r="J632" t="str">
            <v>Diriye</v>
          </cell>
          <cell r="M632">
            <v>41.222619999999999</v>
          </cell>
        </row>
        <row r="633">
          <cell r="J633" t="str">
            <v>Doola</v>
          </cell>
          <cell r="M633">
            <v>41.147998999999999</v>
          </cell>
        </row>
        <row r="634">
          <cell r="J634" t="str">
            <v>Dubri</v>
          </cell>
          <cell r="M634">
            <v>41.217700999999998</v>
          </cell>
        </row>
        <row r="635">
          <cell r="J635" t="str">
            <v>El Habla</v>
          </cell>
          <cell r="M635">
            <v>41.652802000000001</v>
          </cell>
        </row>
        <row r="636">
          <cell r="J636" t="str">
            <v>Fiila</v>
          </cell>
          <cell r="M636">
            <v>41.277500000000003</v>
          </cell>
        </row>
        <row r="637">
          <cell r="J637" t="str">
            <v>Gansagur</v>
          </cell>
          <cell r="M637">
            <v>41.281897999999998</v>
          </cell>
        </row>
        <row r="638">
          <cell r="J638" t="str">
            <v>Garsay Kuusa</v>
          </cell>
          <cell r="M638">
            <v>41.620398999999999</v>
          </cell>
        </row>
        <row r="639">
          <cell r="J639" t="str">
            <v>Giu</v>
          </cell>
          <cell r="M639">
            <v>41.530701000000001</v>
          </cell>
        </row>
        <row r="640">
          <cell r="J640" t="str">
            <v>Goba</v>
          </cell>
          <cell r="M640">
            <v>41.714649000000001</v>
          </cell>
        </row>
        <row r="641">
          <cell r="J641" t="str">
            <v>Golo Giacaro</v>
          </cell>
          <cell r="M641">
            <v>41.120398999999999</v>
          </cell>
        </row>
        <row r="642">
          <cell r="J642" t="str">
            <v>Guba Madaro</v>
          </cell>
          <cell r="M642">
            <v>41.401699000000001</v>
          </cell>
        </row>
        <row r="643">
          <cell r="J643" t="str">
            <v>Guraru</v>
          </cell>
          <cell r="M643">
            <v>40.998500999999997</v>
          </cell>
        </row>
        <row r="644">
          <cell r="J644" t="str">
            <v>Habo Gulo</v>
          </cell>
          <cell r="M644">
            <v>41.484000999999999</v>
          </cell>
        </row>
        <row r="645">
          <cell r="J645" t="str">
            <v>Hida Haro Mare</v>
          </cell>
          <cell r="M645">
            <v>41.078400000000002</v>
          </cell>
        </row>
        <row r="646">
          <cell r="J646" t="str">
            <v>Hoosingo</v>
          </cell>
          <cell r="M646">
            <v>41.270119000000001</v>
          </cell>
        </row>
        <row r="647">
          <cell r="J647" t="str">
            <v>Iach Ari</v>
          </cell>
          <cell r="M647">
            <v>41.368301000000002</v>
          </cell>
        </row>
        <row r="648">
          <cell r="J648" t="str">
            <v>Iscora</v>
          </cell>
          <cell r="M648">
            <v>41.130001</v>
          </cell>
        </row>
        <row r="649">
          <cell r="J649" t="str">
            <v>Kaambooni</v>
          </cell>
          <cell r="M649">
            <v>41.587710999999999</v>
          </cell>
        </row>
        <row r="650">
          <cell r="J650" t="str">
            <v>Kidi Faani</v>
          </cell>
          <cell r="M650">
            <v>41.751300999999998</v>
          </cell>
        </row>
        <row r="651">
          <cell r="J651" t="str">
            <v>Koday</v>
          </cell>
          <cell r="M651">
            <v>41.973869000000001</v>
          </cell>
        </row>
        <row r="652">
          <cell r="J652" t="str">
            <v>Kolbiyow</v>
          </cell>
          <cell r="M652">
            <v>41.221770999999997</v>
          </cell>
        </row>
        <row r="653">
          <cell r="J653" t="str">
            <v>Lalofto</v>
          </cell>
          <cell r="M653">
            <v>41.269699000000003</v>
          </cell>
        </row>
        <row r="654">
          <cell r="J654" t="str">
            <v>Madero</v>
          </cell>
          <cell r="M654">
            <v>41.671902000000003</v>
          </cell>
        </row>
        <row r="655">
          <cell r="J655" t="str">
            <v>Mado</v>
          </cell>
          <cell r="M655">
            <v>41.569099000000001</v>
          </cell>
        </row>
        <row r="656">
          <cell r="J656" t="str">
            <v>Manaaraani</v>
          </cell>
          <cell r="M656">
            <v>41.71349</v>
          </cell>
        </row>
        <row r="657">
          <cell r="J657" t="str">
            <v>Meesa</v>
          </cell>
          <cell r="M657">
            <v>41.719101000000002</v>
          </cell>
        </row>
        <row r="658">
          <cell r="J658" t="str">
            <v>Meida</v>
          </cell>
          <cell r="M658">
            <v>41.030498999999999</v>
          </cell>
        </row>
        <row r="659">
          <cell r="J659" t="str">
            <v>Navava</v>
          </cell>
          <cell r="M659">
            <v>41.318001000000002</v>
          </cell>
        </row>
        <row r="660">
          <cell r="J660" t="str">
            <v>Nebso</v>
          </cell>
          <cell r="M660">
            <v>41.421902000000003</v>
          </cell>
        </row>
        <row r="661">
          <cell r="J661" t="str">
            <v>Obbe</v>
          </cell>
          <cell r="M661">
            <v>41.550800000000002</v>
          </cell>
        </row>
        <row r="662">
          <cell r="J662" t="str">
            <v>Qoddo</v>
          </cell>
          <cell r="M662">
            <v>41.620049000000002</v>
          </cell>
        </row>
        <row r="663">
          <cell r="J663" t="str">
            <v>Ramate</v>
          </cell>
          <cell r="M663">
            <v>41.119598000000003</v>
          </cell>
        </row>
        <row r="664">
          <cell r="J664" t="str">
            <v>Sara</v>
          </cell>
          <cell r="M664">
            <v>41.021701999999998</v>
          </cell>
        </row>
        <row r="665">
          <cell r="J665" t="str">
            <v>Sariirle</v>
          </cell>
          <cell r="M665">
            <v>41.421700000000001</v>
          </cell>
        </row>
        <row r="666">
          <cell r="J666" t="str">
            <v>Sciam Cu</v>
          </cell>
          <cell r="M666">
            <v>41.727500999999997</v>
          </cell>
        </row>
        <row r="667">
          <cell r="J667" t="str">
            <v>Scidlei</v>
          </cell>
          <cell r="M667">
            <v>41.877602000000003</v>
          </cell>
        </row>
        <row r="668">
          <cell r="J668" t="str">
            <v>Sheeka Lassay</v>
          </cell>
          <cell r="M668">
            <v>41.779598</v>
          </cell>
        </row>
        <row r="669">
          <cell r="J669" t="str">
            <v>Tita</v>
          </cell>
          <cell r="M669">
            <v>41.07</v>
          </cell>
        </row>
        <row r="670">
          <cell r="J670" t="str">
            <v>Tulic Naghessariga</v>
          </cell>
          <cell r="M670">
            <v>41.250701999999997</v>
          </cell>
        </row>
        <row r="671">
          <cell r="J671" t="str">
            <v>Tuweer Dama</v>
          </cell>
          <cell r="M671">
            <v>41.621498000000003</v>
          </cell>
        </row>
        <row r="672">
          <cell r="J672" t="str">
            <v>Uangheolle</v>
          </cell>
          <cell r="M672">
            <v>41.449699000000003</v>
          </cell>
        </row>
        <row r="673">
          <cell r="J673" t="str">
            <v>Ulaaul</v>
          </cell>
          <cell r="M673">
            <v>41.131400999999997</v>
          </cell>
        </row>
        <row r="674">
          <cell r="J674" t="str">
            <v>Wadajir</v>
          </cell>
          <cell r="M674">
            <v>41.665000999999997</v>
          </cell>
        </row>
        <row r="675">
          <cell r="J675" t="str">
            <v>Wajeer</v>
          </cell>
          <cell r="M675">
            <v>41.53989</v>
          </cell>
        </row>
        <row r="676">
          <cell r="J676" t="str">
            <v>Z Kolbio</v>
          </cell>
          <cell r="M676">
            <v>41.069699999999997</v>
          </cell>
        </row>
        <row r="677">
          <cell r="J677" t="str">
            <v>11 Janayo IDP</v>
          </cell>
          <cell r="M677">
            <v>43.643999999999998</v>
          </cell>
        </row>
        <row r="678">
          <cell r="J678" t="str">
            <v>Aabaraka</v>
          </cell>
          <cell r="M678">
            <v>43.489350000000002</v>
          </cell>
        </row>
        <row r="679">
          <cell r="J679" t="str">
            <v>Aaminey/Kobon Koodi</v>
          </cell>
          <cell r="M679">
            <v>43.72598</v>
          </cell>
        </row>
        <row r="680">
          <cell r="J680" t="str">
            <v>Aaminow</v>
          </cell>
          <cell r="M680">
            <v>43.951830000000001</v>
          </cell>
        </row>
        <row r="681">
          <cell r="J681" t="str">
            <v>Aaqoosh</v>
          </cell>
          <cell r="M681">
            <v>43.521999999999998</v>
          </cell>
        </row>
        <row r="682">
          <cell r="J682" t="str">
            <v>Aarag</v>
          </cell>
          <cell r="M682">
            <v>43.4664</v>
          </cell>
        </row>
        <row r="683">
          <cell r="J683" t="str">
            <v>Aawdiinle</v>
          </cell>
          <cell r="M683">
            <v>43.409889999999997</v>
          </cell>
        </row>
        <row r="684">
          <cell r="J684" t="str">
            <v>Aayolay</v>
          </cell>
          <cell r="M684">
            <v>43.903339000000003</v>
          </cell>
        </row>
        <row r="685">
          <cell r="J685" t="str">
            <v>Abag Balow</v>
          </cell>
          <cell r="M685">
            <v>43.397060000000003</v>
          </cell>
        </row>
        <row r="686">
          <cell r="J686" t="str">
            <v>Abag Dheere</v>
          </cell>
          <cell r="M686">
            <v>43.858528</v>
          </cell>
        </row>
        <row r="687">
          <cell r="J687" t="str">
            <v>Abag Dheere</v>
          </cell>
          <cell r="M687">
            <v>43.333449999999999</v>
          </cell>
        </row>
        <row r="688">
          <cell r="J688" t="str">
            <v>Abag-Guduud</v>
          </cell>
          <cell r="M688">
            <v>43.338749999999997</v>
          </cell>
        </row>
        <row r="689">
          <cell r="J689" t="str">
            <v>Abagle</v>
          </cell>
          <cell r="M689">
            <v>43.839410000000001</v>
          </cell>
        </row>
        <row r="690">
          <cell r="J690" t="str">
            <v>Abagsan Hareeri</v>
          </cell>
          <cell r="M690">
            <v>43.548279999999998</v>
          </cell>
        </row>
        <row r="691">
          <cell r="J691" t="str">
            <v>Abdurug</v>
          </cell>
          <cell r="M691">
            <v>43.487639999999999</v>
          </cell>
        </row>
        <row r="692">
          <cell r="J692" t="str">
            <v>Abees Eemid</v>
          </cell>
          <cell r="M692">
            <v>43.465299999999999</v>
          </cell>
        </row>
        <row r="693">
          <cell r="J693" t="str">
            <v>Abeesgarwaal</v>
          </cell>
          <cell r="M693">
            <v>43.492049999999999</v>
          </cell>
        </row>
        <row r="694">
          <cell r="J694" t="str">
            <v>Aboore</v>
          </cell>
          <cell r="M694">
            <v>43.132370000000002</v>
          </cell>
        </row>
        <row r="695">
          <cell r="J695" t="str">
            <v>Abrano</v>
          </cell>
          <cell r="M695">
            <v>43.13203</v>
          </cell>
        </row>
        <row r="696">
          <cell r="J696" t="str">
            <v>Abuukar Xaaji Figow</v>
          </cell>
          <cell r="M696">
            <v>43.399990000000003</v>
          </cell>
        </row>
        <row r="697">
          <cell r="J697" t="str">
            <v>Abuurow</v>
          </cell>
          <cell r="M697">
            <v>43.387120000000003</v>
          </cell>
        </row>
        <row r="698">
          <cell r="J698" t="str">
            <v>Acd</v>
          </cell>
          <cell r="M698">
            <v>43.65775</v>
          </cell>
        </row>
        <row r="699">
          <cell r="J699" t="str">
            <v>ADC IDP</v>
          </cell>
          <cell r="M699">
            <v>43.6404</v>
          </cell>
        </row>
        <row r="700">
          <cell r="J700" t="str">
            <v>Adegow</v>
          </cell>
          <cell r="M700">
            <v>43.400298999999997</v>
          </cell>
        </row>
        <row r="701">
          <cell r="J701" t="str">
            <v>Adenwaraabow</v>
          </cell>
          <cell r="M701">
            <v>43.959620000000001</v>
          </cell>
        </row>
        <row r="702">
          <cell r="J702" t="str">
            <v>Adey Garaar</v>
          </cell>
          <cell r="M702">
            <v>43.446199999999997</v>
          </cell>
        </row>
        <row r="703">
          <cell r="J703" t="str">
            <v>Adiiki</v>
          </cell>
          <cell r="M703">
            <v>43.354509999999998</v>
          </cell>
        </row>
        <row r="704">
          <cell r="J704" t="str">
            <v>Adoomow</v>
          </cell>
          <cell r="M704">
            <v>43.77225</v>
          </cell>
        </row>
        <row r="705">
          <cell r="J705" t="str">
            <v>Aduble-Guure</v>
          </cell>
          <cell r="M705">
            <v>43.316519999999997</v>
          </cell>
        </row>
        <row r="706">
          <cell r="J706" t="str">
            <v>Afar Irdood</v>
          </cell>
          <cell r="M706">
            <v>43.567599999999999</v>
          </cell>
        </row>
        <row r="707">
          <cell r="J707" t="str">
            <v>Afar Yaaq</v>
          </cell>
          <cell r="M707">
            <v>43.325380000000003</v>
          </cell>
        </row>
        <row r="708">
          <cell r="J708" t="str">
            <v>Afaryag</v>
          </cell>
          <cell r="M708">
            <v>43.544609000000001</v>
          </cell>
        </row>
        <row r="709">
          <cell r="J709" t="str">
            <v>Afhuug</v>
          </cell>
          <cell r="M709">
            <v>43.621391000000003</v>
          </cell>
        </row>
        <row r="710">
          <cell r="J710" t="str">
            <v>Afjiinow</v>
          </cell>
          <cell r="M710">
            <v>43.63158</v>
          </cell>
        </row>
        <row r="711">
          <cell r="J711" t="str">
            <v>Af-Wiini</v>
          </cell>
          <cell r="M711">
            <v>43.369219999999999</v>
          </cell>
        </row>
        <row r="712">
          <cell r="J712" t="str">
            <v>Aleemi</v>
          </cell>
          <cell r="M712">
            <v>43.80986</v>
          </cell>
        </row>
        <row r="713">
          <cell r="J713" t="str">
            <v>Aliyow Abukar</v>
          </cell>
          <cell r="M713">
            <v>43.292900000000003</v>
          </cell>
        </row>
        <row r="714">
          <cell r="J714" t="str">
            <v>Aliyow Aliyow</v>
          </cell>
          <cell r="M714">
            <v>43.280898000000001</v>
          </cell>
        </row>
        <row r="715">
          <cell r="J715" t="str">
            <v>Alla Gabe</v>
          </cell>
          <cell r="M715">
            <v>43.75526</v>
          </cell>
        </row>
        <row r="716">
          <cell r="J716" t="str">
            <v>Alla Qabe</v>
          </cell>
          <cell r="M716">
            <v>43.46716</v>
          </cell>
        </row>
        <row r="717">
          <cell r="J717" t="str">
            <v>Alla-Magan IDP</v>
          </cell>
          <cell r="M717">
            <v>43.639899999999997</v>
          </cell>
        </row>
        <row r="718">
          <cell r="J718" t="str">
            <v>Amalka</v>
          </cell>
          <cell r="M718">
            <v>43.132429999999999</v>
          </cell>
        </row>
        <row r="719">
          <cell r="J719" t="str">
            <v>Anoloow</v>
          </cell>
          <cell r="M719">
            <v>43.279649999999997</v>
          </cell>
        </row>
        <row r="720">
          <cell r="J720" t="str">
            <v>Arbasala Wp</v>
          </cell>
          <cell r="M720">
            <v>43.316090000000003</v>
          </cell>
        </row>
        <row r="721">
          <cell r="J721" t="str">
            <v>Areeg</v>
          </cell>
          <cell r="M721">
            <v>43.761349000000003</v>
          </cell>
        </row>
        <row r="722">
          <cell r="J722" t="str">
            <v>Arkijedi</v>
          </cell>
          <cell r="M722">
            <v>43.612999000000002</v>
          </cell>
        </row>
        <row r="723">
          <cell r="J723" t="str">
            <v>Aroos Ibir</v>
          </cell>
          <cell r="M723">
            <v>43.553631000000003</v>
          </cell>
        </row>
        <row r="724">
          <cell r="J724" t="str">
            <v>Aroos Xaawa</v>
          </cell>
          <cell r="M724">
            <v>43.482391</v>
          </cell>
        </row>
        <row r="725">
          <cell r="J725" t="str">
            <v>Arydabaal Caliyow Muumin</v>
          </cell>
          <cell r="M725">
            <v>43.511330000000001</v>
          </cell>
        </row>
        <row r="726">
          <cell r="J726" t="str">
            <v>Asa-Kaay</v>
          </cell>
          <cell r="M726">
            <v>43.397060000000003</v>
          </cell>
        </row>
        <row r="727">
          <cell r="J727" t="str">
            <v>Asalin Yarey</v>
          </cell>
          <cell r="M727">
            <v>43.749630000000003</v>
          </cell>
        </row>
        <row r="728">
          <cell r="J728" t="str">
            <v>Asha Fartow</v>
          </cell>
          <cell r="M728">
            <v>43.567860000000003</v>
          </cell>
        </row>
        <row r="729">
          <cell r="J729" t="str">
            <v>Ashagow</v>
          </cell>
          <cell r="M729">
            <v>43.555</v>
          </cell>
        </row>
        <row r="730">
          <cell r="J730" t="str">
            <v>Astur</v>
          </cell>
          <cell r="M730">
            <v>43.877009999999999</v>
          </cell>
        </row>
        <row r="731">
          <cell r="J731" t="str">
            <v>Aw Aadan Fayi</v>
          </cell>
          <cell r="M731">
            <v>43.780701000000001</v>
          </cell>
        </row>
        <row r="732">
          <cell r="J732" t="str">
            <v>Awdey</v>
          </cell>
          <cell r="M732">
            <v>43.769298999999997</v>
          </cell>
        </row>
        <row r="733">
          <cell r="J733" t="str">
            <v>Awdheere</v>
          </cell>
          <cell r="M733">
            <v>43.278790000000001</v>
          </cell>
        </row>
        <row r="734">
          <cell r="J734" t="str">
            <v>Awees(Buulo-Bogod)</v>
          </cell>
          <cell r="M734">
            <v>43.491300000000003</v>
          </cell>
        </row>
        <row r="735">
          <cell r="J735" t="str">
            <v>Aweey</v>
          </cell>
          <cell r="M735">
            <v>43.883789</v>
          </cell>
        </row>
        <row r="736">
          <cell r="J736" t="str">
            <v>Awle</v>
          </cell>
          <cell r="M736">
            <v>43.327460000000002</v>
          </cell>
        </row>
        <row r="737">
          <cell r="J737" t="str">
            <v>Aw-Maadow</v>
          </cell>
          <cell r="M737">
            <v>43.731000000000002</v>
          </cell>
        </row>
        <row r="738">
          <cell r="J738" t="str">
            <v>Aw-Sheikh-Issaq</v>
          </cell>
          <cell r="M738">
            <v>43.13964</v>
          </cell>
        </row>
        <row r="739">
          <cell r="J739" t="str">
            <v>Aw-Shiine</v>
          </cell>
          <cell r="M739">
            <v>43.389919999999996</v>
          </cell>
        </row>
        <row r="740">
          <cell r="J740" t="str">
            <v>Awxasan Mad</v>
          </cell>
          <cell r="M740">
            <v>43.348700000000001</v>
          </cell>
        </row>
        <row r="741">
          <cell r="J741" t="str">
            <v>Ay-Ingoodi</v>
          </cell>
          <cell r="M741">
            <v>43.486710000000002</v>
          </cell>
        </row>
        <row r="742">
          <cell r="J742" t="str">
            <v>Ayooley</v>
          </cell>
          <cell r="M742">
            <v>43.54222</v>
          </cell>
        </row>
        <row r="743">
          <cell r="J743" t="str">
            <v>Ayroobely</v>
          </cell>
          <cell r="M743">
            <v>43.667099</v>
          </cell>
        </row>
        <row r="744">
          <cell r="J744" t="str">
            <v>Ay-Roobey</v>
          </cell>
          <cell r="M744">
            <v>43.406739999999999</v>
          </cell>
        </row>
        <row r="745">
          <cell r="J745" t="str">
            <v>Baab</v>
          </cell>
          <cell r="M745">
            <v>43.404049999999998</v>
          </cell>
        </row>
        <row r="746">
          <cell r="J746" t="str">
            <v>Baadi-Eddi</v>
          </cell>
          <cell r="M746">
            <v>43.348669999999998</v>
          </cell>
        </row>
        <row r="747">
          <cell r="J747" t="str">
            <v>Baagay-Gaduudi</v>
          </cell>
          <cell r="M747">
            <v>43.164050000000003</v>
          </cell>
        </row>
        <row r="748">
          <cell r="J748" t="str">
            <v>Baagey Asharaaf</v>
          </cell>
          <cell r="M748">
            <v>43.191360000000003</v>
          </cell>
        </row>
        <row r="749">
          <cell r="J749" t="str">
            <v>Baahan</v>
          </cell>
          <cell r="M749">
            <v>43.452831000000003</v>
          </cell>
        </row>
        <row r="750">
          <cell r="J750" t="str">
            <v>Baahini</v>
          </cell>
          <cell r="M750">
            <v>43.272359999999999</v>
          </cell>
        </row>
        <row r="751">
          <cell r="J751" t="str">
            <v>Baanlow</v>
          </cell>
          <cell r="M751">
            <v>43.283160000000002</v>
          </cell>
        </row>
        <row r="752">
          <cell r="J752" t="str">
            <v>Baanyaale</v>
          </cell>
          <cell r="M752">
            <v>43.758628999999999</v>
          </cell>
        </row>
        <row r="753">
          <cell r="J753" t="str">
            <v>Baanyala Gool Galool</v>
          </cell>
          <cell r="M753">
            <v>43.751010999999998</v>
          </cell>
        </row>
        <row r="754">
          <cell r="J754" t="str">
            <v>Baanyale Banka</v>
          </cell>
          <cell r="M754">
            <v>43.764018999999998</v>
          </cell>
        </row>
        <row r="755">
          <cell r="J755" t="str">
            <v>Baanyale Mubaarak</v>
          </cell>
          <cell r="M755">
            <v>43.771042000000001</v>
          </cell>
        </row>
        <row r="756">
          <cell r="J756" t="str">
            <v>Baanyali</v>
          </cell>
          <cell r="M756">
            <v>43.465060000000001</v>
          </cell>
        </row>
        <row r="757">
          <cell r="J757" t="str">
            <v>Baarey</v>
          </cell>
          <cell r="M757">
            <v>43.40831</v>
          </cell>
        </row>
        <row r="758">
          <cell r="J758" t="str">
            <v>Baayale Sh. Aden</v>
          </cell>
          <cell r="M758">
            <v>43.770240000000001</v>
          </cell>
        </row>
        <row r="759">
          <cell r="J759" t="str">
            <v>Badandadu</v>
          </cell>
          <cell r="M759">
            <v>43.619098999999999</v>
          </cell>
        </row>
        <row r="760">
          <cell r="J760" t="str">
            <v>Baemada</v>
          </cell>
          <cell r="M760">
            <v>43.519401999999999</v>
          </cell>
        </row>
        <row r="761">
          <cell r="J761" t="str">
            <v>Bagdaad</v>
          </cell>
          <cell r="M761">
            <v>43.188600000000001</v>
          </cell>
        </row>
        <row r="762">
          <cell r="J762" t="str">
            <v>Bah-Waley</v>
          </cell>
          <cell r="M762">
            <v>43.456499999999998</v>
          </cell>
        </row>
        <row r="763">
          <cell r="J763" t="str">
            <v>Baidoa</v>
          </cell>
          <cell r="M763">
            <v>43.646900000000002</v>
          </cell>
        </row>
        <row r="764">
          <cell r="J764" t="str">
            <v>Baidoa/Bardaale/Laanta 1A</v>
          </cell>
          <cell r="M764">
            <v>43.65204</v>
          </cell>
        </row>
        <row r="765">
          <cell r="J765" t="str">
            <v>Baidoa/Bardaale/Laanta 2A</v>
          </cell>
          <cell r="M765">
            <v>43.64987</v>
          </cell>
        </row>
        <row r="766">
          <cell r="J766" t="str">
            <v>Baidoa/Bardaale/Laanta 3A</v>
          </cell>
          <cell r="M766">
            <v>43.393889999999999</v>
          </cell>
        </row>
        <row r="767">
          <cell r="J767" t="str">
            <v>Baidoa/Bardaale/Laanta 4A</v>
          </cell>
          <cell r="M767">
            <v>43.392699999999998</v>
          </cell>
        </row>
        <row r="768">
          <cell r="J768" t="str">
            <v>Baidoa/Bardaale/Laanta 5A</v>
          </cell>
          <cell r="M768">
            <v>43.393700000000003</v>
          </cell>
        </row>
        <row r="769">
          <cell r="J769" t="str">
            <v>Baidoa/Bardaale/Laanta 6A</v>
          </cell>
          <cell r="M769">
            <v>43.399250000000002</v>
          </cell>
        </row>
        <row r="770">
          <cell r="J770" t="str">
            <v>Baidoa/Hawl Wadaag/Laanta</v>
          </cell>
          <cell r="M770">
            <v>43.543669999999999</v>
          </cell>
        </row>
        <row r="771">
          <cell r="J771" t="str">
            <v>Baidoa/Hawl Wadaag/Laanta</v>
          </cell>
          <cell r="M771">
            <v>43.643650000000001</v>
          </cell>
        </row>
        <row r="772">
          <cell r="J772" t="str">
            <v>Baidoa/Hawl Wadaag/Laanta</v>
          </cell>
          <cell r="M772">
            <v>43.646740000000001</v>
          </cell>
        </row>
        <row r="773">
          <cell r="J773" t="str">
            <v>Baidoa/Hawl Wadaag/Laanta</v>
          </cell>
          <cell r="M773">
            <v>43.641910000000003</v>
          </cell>
        </row>
        <row r="774">
          <cell r="J774" t="str">
            <v>Baidoa/Hawl Wadaag/Laanta</v>
          </cell>
          <cell r="M774">
            <v>43.644419999999997</v>
          </cell>
        </row>
        <row r="775">
          <cell r="J775" t="str">
            <v>Baidoa/Hawl Wadaag/Laanta</v>
          </cell>
          <cell r="M775">
            <v>43.645629999999997</v>
          </cell>
        </row>
        <row r="776">
          <cell r="J776" t="str">
            <v>Baidoa/Horseed/Laanta 1Aa</v>
          </cell>
          <cell r="M776">
            <v>43.648600000000002</v>
          </cell>
        </row>
        <row r="777">
          <cell r="J777" t="str">
            <v>Baidoa/Horseed/Laanta 2Aa</v>
          </cell>
          <cell r="M777">
            <v>43.649979999999999</v>
          </cell>
        </row>
        <row r="778">
          <cell r="J778" t="str">
            <v>Baidoa/Horseed/Laanta 3Aa</v>
          </cell>
          <cell r="M778">
            <v>43.651029999999999</v>
          </cell>
        </row>
        <row r="779">
          <cell r="J779" t="str">
            <v>Baidoa/Horseed/Laanta 4Aa</v>
          </cell>
          <cell r="M779">
            <v>43.65363</v>
          </cell>
        </row>
        <row r="780">
          <cell r="J780" t="str">
            <v>Baidoa/Horseed/Laanta 5Aa</v>
          </cell>
          <cell r="M780">
            <v>43.650210000000001</v>
          </cell>
        </row>
        <row r="781">
          <cell r="J781" t="str">
            <v>Baidoa/Horseed/Laanta 6Aa</v>
          </cell>
          <cell r="M781">
            <v>43.393709999999999</v>
          </cell>
        </row>
        <row r="782">
          <cell r="J782" t="str">
            <v>Baidoa/Isha/Laanta 1Aad</v>
          </cell>
          <cell r="M782">
            <v>43.647390000000001</v>
          </cell>
        </row>
        <row r="783">
          <cell r="J783" t="str">
            <v>Baidoa/Isha/Laanta 2Aad</v>
          </cell>
          <cell r="M783">
            <v>43.64987</v>
          </cell>
        </row>
        <row r="784">
          <cell r="J784" t="str">
            <v>Baidoa/Isha/Laanta 3Aad</v>
          </cell>
          <cell r="M784">
            <v>43.648820000000001</v>
          </cell>
        </row>
        <row r="785">
          <cell r="J785" t="str">
            <v>Baidoa/Isha/Laanta 4Aad</v>
          </cell>
          <cell r="M785">
            <v>43.652349999999998</v>
          </cell>
        </row>
        <row r="786">
          <cell r="J786" t="str">
            <v>Baidoa/Isha/Laanta 5Aad</v>
          </cell>
          <cell r="M786">
            <v>43.658279999999998</v>
          </cell>
        </row>
        <row r="787">
          <cell r="J787" t="str">
            <v>Bakala</v>
          </cell>
          <cell r="M787">
            <v>43.403210000000001</v>
          </cell>
        </row>
        <row r="788">
          <cell r="J788" t="str">
            <v>Bakale</v>
          </cell>
          <cell r="M788">
            <v>43.250399999999999</v>
          </cell>
        </row>
        <row r="789">
          <cell r="J789" t="str">
            <v>Bakaley</v>
          </cell>
          <cell r="M789">
            <v>43.15</v>
          </cell>
        </row>
        <row r="790">
          <cell r="J790" t="str">
            <v>Bakali</v>
          </cell>
          <cell r="M790">
            <v>43.331400000000002</v>
          </cell>
        </row>
        <row r="791">
          <cell r="J791" t="str">
            <v>Bakalla</v>
          </cell>
          <cell r="M791">
            <v>43.255200000000002</v>
          </cell>
        </row>
        <row r="792">
          <cell r="J792" t="str">
            <v>Bakal-Laagow</v>
          </cell>
          <cell r="M792">
            <v>43.224269999999997</v>
          </cell>
        </row>
        <row r="793">
          <cell r="J793" t="str">
            <v>Bakalle</v>
          </cell>
          <cell r="M793">
            <v>43.29074</v>
          </cell>
        </row>
        <row r="794">
          <cell r="J794" t="str">
            <v>Balan Baale</v>
          </cell>
          <cell r="M794">
            <v>43.851610000000001</v>
          </cell>
        </row>
        <row r="795">
          <cell r="J795" t="str">
            <v>Balan-Baale</v>
          </cell>
          <cell r="M795">
            <v>43.457120000000003</v>
          </cell>
        </row>
        <row r="796">
          <cell r="J796" t="str">
            <v>Balash</v>
          </cell>
          <cell r="M796">
            <v>43.584319999999998</v>
          </cell>
        </row>
        <row r="797">
          <cell r="J797" t="str">
            <v>Bali-Bali</v>
          </cell>
          <cell r="M797">
            <v>43.522790000000001</v>
          </cell>
        </row>
        <row r="798">
          <cell r="J798" t="str">
            <v>Balmaadi</v>
          </cell>
          <cell r="M798">
            <v>43.583978000000002</v>
          </cell>
        </row>
        <row r="799">
          <cell r="J799" t="str">
            <v>Bal-Mada</v>
          </cell>
          <cell r="M799">
            <v>43.579929999999997</v>
          </cell>
        </row>
        <row r="800">
          <cell r="J800" t="str">
            <v>Balmadi Bashiir</v>
          </cell>
          <cell r="M800">
            <v>43.536999999999999</v>
          </cell>
        </row>
        <row r="801">
          <cell r="J801" t="str">
            <v>Balow</v>
          </cell>
          <cell r="M801">
            <v>43.4497</v>
          </cell>
        </row>
        <row r="802">
          <cell r="J802" t="str">
            <v>Balowka</v>
          </cell>
          <cell r="M802">
            <v>43.295430000000003</v>
          </cell>
        </row>
        <row r="803">
          <cell r="J803" t="str">
            <v>Ban-Bara</v>
          </cell>
          <cell r="M803">
            <v>43.802669999999999</v>
          </cell>
        </row>
        <row r="804">
          <cell r="J804" t="str">
            <v>Banbusul</v>
          </cell>
          <cell r="M804">
            <v>43.583488000000003</v>
          </cell>
        </row>
        <row r="805">
          <cell r="J805" t="str">
            <v>Ban-Chi Surta</v>
          </cell>
          <cell r="M805">
            <v>44.180500000000002</v>
          </cell>
        </row>
        <row r="806">
          <cell r="J806" t="str">
            <v>Banjuwani IDP</v>
          </cell>
          <cell r="M806">
            <v>43.6464</v>
          </cell>
        </row>
        <row r="807">
          <cell r="J807" t="str">
            <v>Banmeegag</v>
          </cell>
          <cell r="M807">
            <v>43.720739999999999</v>
          </cell>
        </row>
        <row r="808">
          <cell r="J808" t="str">
            <v>Baqalley</v>
          </cell>
          <cell r="M808">
            <v>43.425559999999997</v>
          </cell>
        </row>
        <row r="809">
          <cell r="J809" t="str">
            <v>Barakaay</v>
          </cell>
          <cell r="M809">
            <v>43.402380000000001</v>
          </cell>
        </row>
        <row r="810">
          <cell r="J810" t="str">
            <v>Barar-Wiin</v>
          </cell>
          <cell r="M810">
            <v>43.311869999999999</v>
          </cell>
        </row>
        <row r="811">
          <cell r="J811" t="str">
            <v>Baray-Baray</v>
          </cell>
          <cell r="M811">
            <v>43.386899999999997</v>
          </cell>
        </row>
        <row r="812">
          <cell r="J812" t="str">
            <v>Barisoole</v>
          </cell>
          <cell r="M812">
            <v>43.529200000000003</v>
          </cell>
        </row>
        <row r="813">
          <cell r="J813" t="str">
            <v>Barkale</v>
          </cell>
          <cell r="M813">
            <v>43.735290999999997</v>
          </cell>
        </row>
        <row r="814">
          <cell r="J814" t="str">
            <v>Barkatle</v>
          </cell>
          <cell r="M814">
            <v>43.462530000000001</v>
          </cell>
        </row>
        <row r="815">
          <cell r="J815" t="str">
            <v>Barkhadlow</v>
          </cell>
          <cell r="M815">
            <v>43.769440000000003</v>
          </cell>
        </row>
        <row r="816">
          <cell r="J816" t="str">
            <v>Barow</v>
          </cell>
          <cell r="M816">
            <v>43.304139999999997</v>
          </cell>
        </row>
        <row r="817">
          <cell r="J817" t="str">
            <v>Barow</v>
          </cell>
          <cell r="M817">
            <v>44.023910999999998</v>
          </cell>
        </row>
        <row r="818">
          <cell r="J818" t="str">
            <v>Bashir Beere</v>
          </cell>
          <cell r="M818">
            <v>43.4193</v>
          </cell>
        </row>
        <row r="819">
          <cell r="J819" t="str">
            <v>Bedanbedey</v>
          </cell>
          <cell r="M819">
            <v>43.466048999999998</v>
          </cell>
        </row>
        <row r="820">
          <cell r="J820" t="str">
            <v>Bedinbedey</v>
          </cell>
          <cell r="M820">
            <v>43.466700000000003</v>
          </cell>
        </row>
        <row r="821">
          <cell r="J821" t="str">
            <v>Beer Guduud</v>
          </cell>
          <cell r="M821">
            <v>43.690071000000003</v>
          </cell>
        </row>
        <row r="822">
          <cell r="J822" t="str">
            <v>Beer Shabeel</v>
          </cell>
          <cell r="M822">
            <v>44.169640000000001</v>
          </cell>
        </row>
        <row r="823">
          <cell r="J823" t="str">
            <v>Bekel Shele</v>
          </cell>
          <cell r="M823">
            <v>43.301819999999999</v>
          </cell>
        </row>
        <row r="824">
          <cell r="J824" t="str">
            <v>Benlow Yare</v>
          </cell>
          <cell r="M824">
            <v>43.252969999999998</v>
          </cell>
        </row>
        <row r="825">
          <cell r="J825" t="str">
            <v>Ber Au Duben</v>
          </cell>
          <cell r="M825">
            <v>43.382098999999997</v>
          </cell>
        </row>
        <row r="826">
          <cell r="J826" t="str">
            <v>Berahnooy</v>
          </cell>
          <cell r="M826">
            <v>43.390070000000001</v>
          </cell>
        </row>
        <row r="827">
          <cell r="J827" t="str">
            <v>Berdale</v>
          </cell>
          <cell r="M827">
            <v>43.198048</v>
          </cell>
        </row>
        <row r="828">
          <cell r="J828" t="str">
            <v>Berdale/Axmed Gurey</v>
          </cell>
          <cell r="M828">
            <v>43.197890999999998</v>
          </cell>
        </row>
        <row r="829">
          <cell r="J829" t="str">
            <v>Berdale/Horseed</v>
          </cell>
          <cell r="M829">
            <v>43.199331000000001</v>
          </cell>
        </row>
        <row r="830">
          <cell r="J830" t="str">
            <v>Berdale/October</v>
          </cell>
          <cell r="M830">
            <v>43.19</v>
          </cell>
        </row>
        <row r="831">
          <cell r="J831" t="str">
            <v>Berdale/Waberi</v>
          </cell>
          <cell r="M831">
            <v>43.200851</v>
          </cell>
        </row>
        <row r="832">
          <cell r="J832" t="str">
            <v>Biilile</v>
          </cell>
          <cell r="M832">
            <v>43.416170000000001</v>
          </cell>
        </row>
        <row r="833">
          <cell r="J833" t="str">
            <v>Bilaan</v>
          </cell>
          <cell r="M833">
            <v>43.46604</v>
          </cell>
        </row>
        <row r="834">
          <cell r="J834" t="str">
            <v>Biliil</v>
          </cell>
          <cell r="M834">
            <v>43.251122000000002</v>
          </cell>
        </row>
        <row r="835">
          <cell r="J835" t="str">
            <v>Biyi-Guur</v>
          </cell>
          <cell r="M835">
            <v>43.382750000000001</v>
          </cell>
        </row>
        <row r="836">
          <cell r="J836" t="str">
            <v>Biyoley</v>
          </cell>
          <cell r="M836">
            <v>43.478839999999998</v>
          </cell>
        </row>
        <row r="837">
          <cell r="J837" t="str">
            <v>Biyoley</v>
          </cell>
          <cell r="M837">
            <v>43.922440000000002</v>
          </cell>
        </row>
        <row r="838">
          <cell r="J838" t="str">
            <v>Biyoley</v>
          </cell>
          <cell r="M838">
            <v>43.644840000000002</v>
          </cell>
        </row>
        <row r="839">
          <cell r="J839" t="str">
            <v>Boberreh</v>
          </cell>
          <cell r="M839">
            <v>43.871859999999998</v>
          </cell>
        </row>
        <row r="840">
          <cell r="J840" t="str">
            <v>Boddi Cadde</v>
          </cell>
          <cell r="M840">
            <v>43.561259999999997</v>
          </cell>
        </row>
        <row r="841">
          <cell r="J841" t="str">
            <v>Bogon Gooy</v>
          </cell>
          <cell r="M841">
            <v>43.501800000000003</v>
          </cell>
        </row>
        <row r="842">
          <cell r="J842" t="str">
            <v>Boholey</v>
          </cell>
          <cell r="M842">
            <v>43.543790000000001</v>
          </cell>
        </row>
        <row r="843">
          <cell r="J843" t="str">
            <v>Bokow</v>
          </cell>
          <cell r="M843">
            <v>43.380029999999998</v>
          </cell>
        </row>
        <row r="844">
          <cell r="J844" t="str">
            <v>Bolowka</v>
          </cell>
          <cell r="M844">
            <v>43.445799999999998</v>
          </cell>
        </row>
        <row r="845">
          <cell r="J845" t="str">
            <v>Bonkay IDP</v>
          </cell>
          <cell r="M845">
            <v>43.6325</v>
          </cell>
        </row>
        <row r="846">
          <cell r="J846" t="str">
            <v>Bonta Furoy</v>
          </cell>
          <cell r="M846">
            <v>43.979019999999998</v>
          </cell>
        </row>
        <row r="847">
          <cell r="J847" t="str">
            <v>Boolmadu</v>
          </cell>
          <cell r="M847">
            <v>43.535912000000003</v>
          </cell>
        </row>
        <row r="848">
          <cell r="J848" t="str">
            <v>Boonka</v>
          </cell>
          <cell r="M848">
            <v>43.45834</v>
          </cell>
        </row>
        <row r="849">
          <cell r="J849" t="str">
            <v>Boonyare</v>
          </cell>
          <cell r="M849">
            <v>43.247570000000003</v>
          </cell>
        </row>
        <row r="850">
          <cell r="J850" t="str">
            <v>Boorka</v>
          </cell>
          <cell r="M850">
            <v>43.466621000000004</v>
          </cell>
        </row>
        <row r="851">
          <cell r="J851" t="str">
            <v>Boorow</v>
          </cell>
          <cell r="M851">
            <v>43.8324</v>
          </cell>
        </row>
        <row r="852">
          <cell r="J852" t="str">
            <v>Boor-Weel</v>
          </cell>
          <cell r="M852">
            <v>43.475239999999999</v>
          </cell>
        </row>
        <row r="853">
          <cell r="J853" t="str">
            <v>Bootis</v>
          </cell>
          <cell r="M853">
            <v>43.39414</v>
          </cell>
        </row>
        <row r="854">
          <cell r="J854" t="str">
            <v>Booti-Yey</v>
          </cell>
          <cell r="M854">
            <v>43.272399999999998</v>
          </cell>
        </row>
        <row r="855">
          <cell r="J855" t="str">
            <v>Boqolka</v>
          </cell>
          <cell r="M855">
            <v>43.500900000000001</v>
          </cell>
        </row>
        <row r="856">
          <cell r="J856" t="str">
            <v>Borama</v>
          </cell>
          <cell r="M856">
            <v>43.639319999999998</v>
          </cell>
        </row>
        <row r="857">
          <cell r="J857" t="str">
            <v>Borame</v>
          </cell>
          <cell r="M857">
            <v>43.196359999999999</v>
          </cell>
        </row>
        <row r="858">
          <cell r="J858" t="str">
            <v>Borame</v>
          </cell>
          <cell r="M858">
            <v>43.700330000000001</v>
          </cell>
        </row>
        <row r="859">
          <cell r="J859" t="str">
            <v>Borgof</v>
          </cell>
          <cell r="M859">
            <v>43.278702000000003</v>
          </cell>
        </row>
        <row r="860">
          <cell r="J860" t="str">
            <v>Bowka</v>
          </cell>
          <cell r="M860">
            <v>43.833170000000003</v>
          </cell>
        </row>
        <row r="861">
          <cell r="J861" t="str">
            <v>Buklaabow</v>
          </cell>
          <cell r="M861">
            <v>43.358921000000002</v>
          </cell>
        </row>
        <row r="862">
          <cell r="J862" t="str">
            <v>Bukur</v>
          </cell>
          <cell r="M862">
            <v>43.521157000000002</v>
          </cell>
        </row>
        <row r="863">
          <cell r="J863" t="str">
            <v>Bulaas</v>
          </cell>
          <cell r="M863">
            <v>43.521701999999998</v>
          </cell>
        </row>
        <row r="864">
          <cell r="J864" t="str">
            <v>Bullo Aamon</v>
          </cell>
          <cell r="M864">
            <v>43.556750000000001</v>
          </cell>
        </row>
        <row r="865">
          <cell r="J865" t="str">
            <v>Bullo Bilan (Barow)</v>
          </cell>
          <cell r="M865">
            <v>43.519379999999998</v>
          </cell>
        </row>
        <row r="866">
          <cell r="J866" t="str">
            <v>Bullo Dhato</v>
          </cell>
          <cell r="M866">
            <v>43.3767</v>
          </cell>
        </row>
        <row r="867">
          <cell r="J867" t="str">
            <v>Bullo Xasan Mad</v>
          </cell>
          <cell r="M867">
            <v>43.580060000000003</v>
          </cell>
        </row>
        <row r="868">
          <cell r="J868" t="str">
            <v>Bulo Abdille</v>
          </cell>
          <cell r="M868">
            <v>43.367100000000001</v>
          </cell>
        </row>
        <row r="869">
          <cell r="J869" t="str">
            <v>Bulo Balamal</v>
          </cell>
          <cell r="M869">
            <v>43.750599000000001</v>
          </cell>
        </row>
        <row r="870">
          <cell r="J870" t="str">
            <v>Bulo Biliscai</v>
          </cell>
          <cell r="M870">
            <v>43.271500000000003</v>
          </cell>
        </row>
        <row r="871">
          <cell r="J871" t="str">
            <v>Bulo Fiada</v>
          </cell>
          <cell r="M871">
            <v>43.381199000000002</v>
          </cell>
        </row>
        <row r="872">
          <cell r="J872" t="str">
            <v>Bulo Gasei</v>
          </cell>
          <cell r="M872">
            <v>43.820801000000003</v>
          </cell>
        </row>
        <row r="873">
          <cell r="J873" t="str">
            <v>Bulo Haldid</v>
          </cell>
          <cell r="M873">
            <v>43.749400999999999</v>
          </cell>
        </row>
        <row r="874">
          <cell r="J874" t="str">
            <v>Bulo Nurgab</v>
          </cell>
          <cell r="M874">
            <v>43.147750000000002</v>
          </cell>
        </row>
        <row r="875">
          <cell r="J875" t="str">
            <v>Bulo-Bisiq</v>
          </cell>
          <cell r="M875">
            <v>43.43712</v>
          </cell>
        </row>
        <row r="876">
          <cell r="J876" t="str">
            <v>Bulohadamo</v>
          </cell>
          <cell r="M876">
            <v>43.136130000000001</v>
          </cell>
        </row>
        <row r="877">
          <cell r="J877" t="str">
            <v>Bulojadiid</v>
          </cell>
          <cell r="M877">
            <v>43.513750000000002</v>
          </cell>
        </row>
        <row r="878">
          <cell r="J878" t="str">
            <v>Buluo-Roobay</v>
          </cell>
          <cell r="M878">
            <v>43.433100000000003</v>
          </cell>
        </row>
        <row r="879">
          <cell r="J879" t="str">
            <v>Burey Mannas</v>
          </cell>
          <cell r="M879">
            <v>43.536819000000001</v>
          </cell>
        </row>
        <row r="880">
          <cell r="J880" t="str">
            <v>Burgaab</v>
          </cell>
          <cell r="M880">
            <v>43.490099999999998</v>
          </cell>
        </row>
        <row r="881">
          <cell r="J881" t="str">
            <v>Burgun</v>
          </cell>
          <cell r="M881">
            <v>43.382199999999997</v>
          </cell>
        </row>
        <row r="882">
          <cell r="J882" t="str">
            <v>Buri</v>
          </cell>
          <cell r="M882">
            <v>43.764220000000002</v>
          </cell>
        </row>
        <row r="883">
          <cell r="J883" t="str">
            <v>Bur-Rorin</v>
          </cell>
          <cell r="M883">
            <v>43.800609999999999</v>
          </cell>
        </row>
        <row r="884">
          <cell r="J884" t="str">
            <v>Busley</v>
          </cell>
          <cell r="M884">
            <v>43.522750000000002</v>
          </cell>
        </row>
        <row r="885">
          <cell r="J885" t="str">
            <v>Busley</v>
          </cell>
          <cell r="M885">
            <v>43.451801000000003</v>
          </cell>
        </row>
        <row r="886">
          <cell r="J886" t="str">
            <v>Busley/Emed Ibraan</v>
          </cell>
          <cell r="M886">
            <v>43.161299999999997</v>
          </cell>
        </row>
        <row r="887">
          <cell r="J887" t="str">
            <v>Busul</v>
          </cell>
          <cell r="M887">
            <v>43.582079999999998</v>
          </cell>
        </row>
        <row r="888">
          <cell r="J888" t="str">
            <v>Buuka/Aburdoo</v>
          </cell>
          <cell r="M888">
            <v>43.436750000000004</v>
          </cell>
        </row>
        <row r="889">
          <cell r="J889" t="str">
            <v>Buukoh</v>
          </cell>
          <cell r="M889">
            <v>43.533161</v>
          </cell>
        </row>
        <row r="890">
          <cell r="J890" t="str">
            <v>Buul Galoole</v>
          </cell>
          <cell r="M890">
            <v>43.416248000000003</v>
          </cell>
        </row>
        <row r="891">
          <cell r="J891" t="str">
            <v>Buula Shanta</v>
          </cell>
          <cell r="M891">
            <v>43.297170000000001</v>
          </cell>
        </row>
        <row r="892">
          <cell r="J892" t="str">
            <v>Buule Garaw</v>
          </cell>
          <cell r="M892">
            <v>43.5276</v>
          </cell>
        </row>
        <row r="893">
          <cell r="J893" t="str">
            <v>Buule Isaaq Norow</v>
          </cell>
          <cell r="M893">
            <v>43.525599999999997</v>
          </cell>
        </row>
        <row r="894">
          <cell r="J894" t="str">
            <v>Buule Iska Gona Ween</v>
          </cell>
          <cell r="M894">
            <v>43.5259</v>
          </cell>
        </row>
        <row r="895">
          <cell r="J895" t="str">
            <v>Buule Sheik</v>
          </cell>
          <cell r="M895">
            <v>43.521799999999999</v>
          </cell>
        </row>
        <row r="896">
          <cell r="J896" t="str">
            <v>Buulle Jadiid</v>
          </cell>
          <cell r="M896">
            <v>43.545900000000003</v>
          </cell>
        </row>
        <row r="897">
          <cell r="J897" t="str">
            <v>Buulo  Sheekh Mad Qaadi</v>
          </cell>
          <cell r="M897">
            <v>43.423439999999999</v>
          </cell>
        </row>
        <row r="898">
          <cell r="J898" t="str">
            <v>Buulo Aaran</v>
          </cell>
          <cell r="M898">
            <v>43.39846</v>
          </cell>
        </row>
        <row r="899">
          <cell r="J899" t="str">
            <v>Buulo Adow</v>
          </cell>
          <cell r="M899">
            <v>43.407629999999997</v>
          </cell>
        </row>
        <row r="900">
          <cell r="J900" t="str">
            <v>Buulo Anjero</v>
          </cell>
          <cell r="M900">
            <v>43.439909999999998</v>
          </cell>
        </row>
        <row r="901">
          <cell r="J901" t="str">
            <v>Buulo Bakaaro</v>
          </cell>
          <cell r="M901">
            <v>43.49062</v>
          </cell>
        </row>
        <row r="902">
          <cell r="J902" t="str">
            <v>Buulo Barako</v>
          </cell>
          <cell r="M902">
            <v>43.496130000000001</v>
          </cell>
        </row>
        <row r="903">
          <cell r="J903" t="str">
            <v>Buulo Batuulo</v>
          </cell>
          <cell r="M903">
            <v>43.328490000000002</v>
          </cell>
        </row>
        <row r="904">
          <cell r="J904" t="str">
            <v>Buulo Bilaan</v>
          </cell>
          <cell r="M904">
            <v>44.039551000000003</v>
          </cell>
        </row>
        <row r="905">
          <cell r="J905" t="str">
            <v>Buulo Bilan/Humbowi</v>
          </cell>
          <cell r="M905">
            <v>43.174079999999996</v>
          </cell>
        </row>
        <row r="906">
          <cell r="J906" t="str">
            <v>Buulo Biyooley</v>
          </cell>
          <cell r="M906">
            <v>43.387869999999999</v>
          </cell>
        </row>
        <row r="907">
          <cell r="J907" t="str">
            <v>Buulo Budkeey</v>
          </cell>
          <cell r="M907">
            <v>43.559399999999997</v>
          </cell>
        </row>
        <row r="908">
          <cell r="J908" t="str">
            <v>Buulo Cajuusi</v>
          </cell>
          <cell r="M908">
            <v>43.288290000000003</v>
          </cell>
        </row>
        <row r="909">
          <cell r="J909" t="str">
            <v>Buulo Caliyow Aden</v>
          </cell>
          <cell r="M909">
            <v>43.263199999999998</v>
          </cell>
        </row>
        <row r="910">
          <cell r="J910" t="str">
            <v>Buulo Caliyow Mad Xasanow</v>
          </cell>
          <cell r="M910">
            <v>43.508740000000003</v>
          </cell>
        </row>
        <row r="911">
          <cell r="J911" t="str">
            <v>Buulo Daahir</v>
          </cell>
          <cell r="M911">
            <v>43.470440000000004</v>
          </cell>
        </row>
        <row r="912">
          <cell r="J912" t="str">
            <v>Buulo Daleel</v>
          </cell>
          <cell r="M912">
            <v>43.511890000000001</v>
          </cell>
        </row>
        <row r="913">
          <cell r="J913" t="str">
            <v>Buulo Danni</v>
          </cell>
          <cell r="M913">
            <v>43.415680000000002</v>
          </cell>
        </row>
        <row r="914">
          <cell r="J914" t="str">
            <v>Buulo Dhaaya</v>
          </cell>
          <cell r="M914">
            <v>43.130600000000001</v>
          </cell>
        </row>
        <row r="915">
          <cell r="J915" t="str">
            <v>Buulo Diigow</v>
          </cell>
          <cell r="M915">
            <v>43.551900000000003</v>
          </cell>
        </row>
        <row r="916">
          <cell r="J916" t="str">
            <v>Buulo Duuf</v>
          </cell>
          <cell r="M916">
            <v>43.437040000000003</v>
          </cell>
        </row>
        <row r="917">
          <cell r="J917" t="str">
            <v>Buulo Edeega</v>
          </cell>
          <cell r="M917">
            <v>43.395721000000002</v>
          </cell>
        </row>
        <row r="918">
          <cell r="J918" t="str">
            <v>Buulo Emed</v>
          </cell>
          <cell r="M918">
            <v>43.257640000000002</v>
          </cell>
        </row>
        <row r="919">
          <cell r="J919" t="str">
            <v>Buulo Fajir</v>
          </cell>
          <cell r="M919">
            <v>43.775620000000004</v>
          </cell>
        </row>
        <row r="920">
          <cell r="J920" t="str">
            <v>Buulo Farey</v>
          </cell>
          <cell r="M920">
            <v>43.172600000000003</v>
          </cell>
        </row>
        <row r="921">
          <cell r="J921" t="str">
            <v>Buulo Fiidow</v>
          </cell>
          <cell r="M921">
            <v>43.4544</v>
          </cell>
        </row>
        <row r="922">
          <cell r="J922" t="str">
            <v>Buulo Fulaay</v>
          </cell>
          <cell r="M922">
            <v>43.30097</v>
          </cell>
        </row>
        <row r="923">
          <cell r="J923" t="str">
            <v>Buulo Fuur</v>
          </cell>
          <cell r="M923">
            <v>43.280900000000003</v>
          </cell>
        </row>
        <row r="924">
          <cell r="J924" t="str">
            <v>Buulo Fuurka</v>
          </cell>
          <cell r="M924">
            <v>43.2363</v>
          </cell>
        </row>
        <row r="925">
          <cell r="J925" t="str">
            <v>Buulo Fuurka</v>
          </cell>
          <cell r="M925">
            <v>43.514099999999999</v>
          </cell>
        </row>
        <row r="926">
          <cell r="J926" t="str">
            <v>Buulo Gaasey</v>
          </cell>
          <cell r="M926">
            <v>43.254330000000003</v>
          </cell>
        </row>
        <row r="927">
          <cell r="J927" t="str">
            <v>Buulo Gadud</v>
          </cell>
          <cell r="M927">
            <v>43.297280000000001</v>
          </cell>
        </row>
        <row r="928">
          <cell r="J928" t="str">
            <v>Buulo Gaduud</v>
          </cell>
          <cell r="M928">
            <v>43.52129</v>
          </cell>
        </row>
        <row r="929">
          <cell r="J929" t="str">
            <v>Buulo Gaduud 2</v>
          </cell>
          <cell r="M929">
            <v>43.417299999999997</v>
          </cell>
        </row>
        <row r="930">
          <cell r="J930" t="str">
            <v>Buulo Gaduude-Dhunte</v>
          </cell>
          <cell r="M930">
            <v>43.189250000000001</v>
          </cell>
        </row>
        <row r="931">
          <cell r="J931" t="str">
            <v>Buulo Gafay</v>
          </cell>
          <cell r="M931">
            <v>43.897010000000002</v>
          </cell>
        </row>
        <row r="932">
          <cell r="J932" t="str">
            <v>Buulo Galoole</v>
          </cell>
          <cell r="M932">
            <v>43.445099999999996</v>
          </cell>
        </row>
        <row r="933">
          <cell r="J933" t="str">
            <v>Buulo Garas</v>
          </cell>
          <cell r="M933">
            <v>43.39152</v>
          </cell>
        </row>
        <row r="934">
          <cell r="J934" t="str">
            <v>Buulo Garas</v>
          </cell>
          <cell r="M934">
            <v>43.383569999999999</v>
          </cell>
        </row>
        <row r="935">
          <cell r="J935" t="str">
            <v>Buulo Gardhale</v>
          </cell>
          <cell r="M935">
            <v>43.518749999999997</v>
          </cell>
        </row>
        <row r="936">
          <cell r="J936" t="str">
            <v>Buulo Garow</v>
          </cell>
          <cell r="M936">
            <v>43.289230000000003</v>
          </cell>
        </row>
        <row r="937">
          <cell r="J937" t="str">
            <v>Buulo Garri</v>
          </cell>
          <cell r="M937">
            <v>43.559800000000003</v>
          </cell>
        </row>
        <row r="938">
          <cell r="J938" t="str">
            <v>Buulo Goldhow</v>
          </cell>
          <cell r="M938">
            <v>43.517000000000003</v>
          </cell>
        </row>
        <row r="939">
          <cell r="J939" t="str">
            <v>Buulo Goloolle</v>
          </cell>
          <cell r="M939">
            <v>43.434919999999998</v>
          </cell>
        </row>
        <row r="940">
          <cell r="J940" t="str">
            <v>Buulo Gomar</v>
          </cell>
          <cell r="M940">
            <v>43.333539999999999</v>
          </cell>
        </row>
        <row r="941">
          <cell r="J941" t="str">
            <v>Buulo Gudoow</v>
          </cell>
          <cell r="M941">
            <v>43.445610000000002</v>
          </cell>
        </row>
        <row r="942">
          <cell r="J942" t="str">
            <v>Buulo Guduud</v>
          </cell>
          <cell r="M942">
            <v>43.304358999999998</v>
          </cell>
        </row>
        <row r="943">
          <cell r="J943" t="str">
            <v>Buulo Guduud</v>
          </cell>
          <cell r="M943">
            <v>43.398128999999997</v>
          </cell>
        </row>
        <row r="944">
          <cell r="J944" t="str">
            <v>Buulo Gumur</v>
          </cell>
          <cell r="M944">
            <v>43.29345</v>
          </cell>
        </row>
        <row r="945">
          <cell r="J945" t="str">
            <v>Buulo Gurbo</v>
          </cell>
          <cell r="M945">
            <v>43.559800000000003</v>
          </cell>
        </row>
        <row r="946">
          <cell r="J946" t="str">
            <v>Buulo Gurundhow</v>
          </cell>
          <cell r="M946">
            <v>43.610889</v>
          </cell>
        </row>
        <row r="947">
          <cell r="J947" t="str">
            <v>Buulo Holla</v>
          </cell>
          <cell r="M947">
            <v>43.468699999999998</v>
          </cell>
        </row>
        <row r="948">
          <cell r="J948" t="str">
            <v>Buulo Ideed</v>
          </cell>
          <cell r="M948">
            <v>43.270699999999998</v>
          </cell>
        </row>
        <row r="949">
          <cell r="J949" t="str">
            <v>Buulo Isaq</v>
          </cell>
          <cell r="M949">
            <v>43.158900000000003</v>
          </cell>
        </row>
        <row r="950">
          <cell r="J950" t="str">
            <v>Buulo Ismaciil Macallim</v>
          </cell>
          <cell r="M950">
            <v>43.570889999999999</v>
          </cell>
        </row>
        <row r="951">
          <cell r="J951" t="str">
            <v>Buulo Jadiid</v>
          </cell>
          <cell r="M951">
            <v>43.381790000000002</v>
          </cell>
        </row>
        <row r="952">
          <cell r="J952" t="str">
            <v>Buulo Jadiid</v>
          </cell>
          <cell r="M952">
            <v>43.749290000000002</v>
          </cell>
        </row>
        <row r="953">
          <cell r="J953" t="str">
            <v>Buulo Jadud</v>
          </cell>
          <cell r="M953">
            <v>43.275970000000001</v>
          </cell>
        </row>
        <row r="954">
          <cell r="J954" t="str">
            <v>Buulo Jinaay</v>
          </cell>
          <cell r="M954">
            <v>43.348300000000002</v>
          </cell>
        </row>
        <row r="955">
          <cell r="J955" t="str">
            <v>Buulo Kathil</v>
          </cell>
          <cell r="M955">
            <v>43.549700000000001</v>
          </cell>
        </row>
        <row r="956">
          <cell r="J956" t="str">
            <v>Buulo Kushug/Dhato</v>
          </cell>
          <cell r="M956">
            <v>43.474699999999999</v>
          </cell>
        </row>
        <row r="957">
          <cell r="J957" t="str">
            <v>Buulo Kuusey</v>
          </cell>
          <cell r="M957">
            <v>43.462560000000003</v>
          </cell>
        </row>
        <row r="958">
          <cell r="J958" t="str">
            <v>Buulo Kuusow</v>
          </cell>
          <cell r="M958">
            <v>43.246639999999999</v>
          </cell>
        </row>
        <row r="959">
          <cell r="J959" t="str">
            <v>Buulo Mad-Baadhil</v>
          </cell>
          <cell r="M959">
            <v>43.52</v>
          </cell>
        </row>
        <row r="960">
          <cell r="J960" t="str">
            <v>Buulo Mandero</v>
          </cell>
          <cell r="M960">
            <v>43.703389999999999</v>
          </cell>
        </row>
        <row r="961">
          <cell r="J961" t="str">
            <v>Buulo Marer</v>
          </cell>
          <cell r="M961">
            <v>44.069358999999999</v>
          </cell>
        </row>
        <row r="962">
          <cell r="J962" t="str">
            <v>Buulo Matiili</v>
          </cell>
          <cell r="M962">
            <v>43.510199999999998</v>
          </cell>
        </row>
        <row r="963">
          <cell r="J963" t="str">
            <v>Buulo Moddi</v>
          </cell>
          <cell r="M963">
            <v>43.503</v>
          </cell>
        </row>
        <row r="964">
          <cell r="J964" t="str">
            <v>Buulo Mogaw</v>
          </cell>
          <cell r="M964">
            <v>43.565159999999999</v>
          </cell>
        </row>
        <row r="965">
          <cell r="J965" t="str">
            <v>Buulo Nuuney</v>
          </cell>
          <cell r="M965">
            <v>43.438110000000002</v>
          </cell>
        </row>
        <row r="966">
          <cell r="J966" t="str">
            <v>Buulo Nuurow</v>
          </cell>
          <cell r="M966">
            <v>43.289369999999998</v>
          </cell>
        </row>
        <row r="967">
          <cell r="J967" t="str">
            <v>Buulo Qaran</v>
          </cell>
          <cell r="M967">
            <v>43.522300000000001</v>
          </cell>
        </row>
        <row r="968">
          <cell r="J968" t="str">
            <v>Buulo Qidan</v>
          </cell>
          <cell r="M968">
            <v>43.270490000000002</v>
          </cell>
        </row>
        <row r="969">
          <cell r="J969" t="str">
            <v>Buulo Qurin</v>
          </cell>
          <cell r="M969">
            <v>43.401859999999999</v>
          </cell>
        </row>
        <row r="970">
          <cell r="J970" t="str">
            <v>Buulo Sabar</v>
          </cell>
          <cell r="M970">
            <v>44.056849999999997</v>
          </cell>
        </row>
        <row r="971">
          <cell r="J971" t="str">
            <v>Buulo Shanta</v>
          </cell>
          <cell r="M971">
            <v>43.488441000000002</v>
          </cell>
        </row>
        <row r="972">
          <cell r="J972" t="str">
            <v>Buulo Sheeb IDP</v>
          </cell>
          <cell r="M972">
            <v>43.658499999999997</v>
          </cell>
        </row>
        <row r="973">
          <cell r="J973" t="str">
            <v>Buulo Siidow</v>
          </cell>
          <cell r="M973">
            <v>43.587600000000002</v>
          </cell>
        </row>
        <row r="974">
          <cell r="J974" t="str">
            <v>Buulo Sinqi</v>
          </cell>
          <cell r="M974">
            <v>43.310670000000002</v>
          </cell>
        </row>
        <row r="975">
          <cell r="J975" t="str">
            <v>Buulo Sokor</v>
          </cell>
          <cell r="M975">
            <v>43.4437</v>
          </cell>
        </row>
        <row r="976">
          <cell r="J976" t="str">
            <v>Buulo Soofi</v>
          </cell>
          <cell r="M976">
            <v>43.547699999999999</v>
          </cell>
        </row>
        <row r="977">
          <cell r="J977" t="str">
            <v>Buulo Sugaw</v>
          </cell>
          <cell r="M977">
            <v>43.250369999999997</v>
          </cell>
        </row>
        <row r="978">
          <cell r="J978" t="str">
            <v>Buulo Taakoy</v>
          </cell>
          <cell r="M978">
            <v>43.962400000000002</v>
          </cell>
        </row>
        <row r="979">
          <cell r="J979" t="str">
            <v>Buulo Tubako</v>
          </cell>
          <cell r="M979">
            <v>43.288719999999998</v>
          </cell>
        </row>
        <row r="980">
          <cell r="J980" t="str">
            <v>Buulo Tugeer</v>
          </cell>
          <cell r="M980">
            <v>43.290939999999999</v>
          </cell>
        </row>
        <row r="981">
          <cell r="J981" t="str">
            <v>Buulo Tugeer</v>
          </cell>
          <cell r="M981">
            <v>43.511800000000001</v>
          </cell>
        </row>
        <row r="982">
          <cell r="J982" t="str">
            <v>Buulo Tugeerey</v>
          </cell>
          <cell r="M982">
            <v>43.42906</v>
          </cell>
        </row>
        <row r="983">
          <cell r="J983" t="str">
            <v>Buulo Tuweer</v>
          </cell>
          <cell r="M983">
            <v>43.576880000000003</v>
          </cell>
        </row>
        <row r="984">
          <cell r="J984" t="str">
            <v>Buulo Uunsin</v>
          </cell>
          <cell r="M984">
            <v>43.807389999999998</v>
          </cell>
        </row>
        <row r="985">
          <cell r="J985" t="str">
            <v>Buulo Uusla</v>
          </cell>
          <cell r="M985">
            <v>43.499699</v>
          </cell>
        </row>
        <row r="986">
          <cell r="J986" t="str">
            <v>Buulo Wacalim</v>
          </cell>
          <cell r="M986">
            <v>44.01437</v>
          </cell>
        </row>
        <row r="987">
          <cell r="J987" t="str">
            <v>Buulo Warabe</v>
          </cell>
          <cell r="M987">
            <v>43.594169999999998</v>
          </cell>
        </row>
        <row r="988">
          <cell r="J988" t="str">
            <v>Buulo Warriiray</v>
          </cell>
          <cell r="M988">
            <v>43.383361999999998</v>
          </cell>
        </row>
        <row r="989">
          <cell r="J989" t="str">
            <v>Buulo Warta</v>
          </cell>
          <cell r="M989">
            <v>43.519399999999997</v>
          </cell>
        </row>
        <row r="990">
          <cell r="J990" t="str">
            <v>Buulo Xaansho</v>
          </cell>
          <cell r="M990">
            <v>43.795029999999997</v>
          </cell>
        </row>
        <row r="991">
          <cell r="J991" t="str">
            <v>Buulo Xaawo</v>
          </cell>
          <cell r="M991">
            <v>43.136499999999998</v>
          </cell>
        </row>
        <row r="992">
          <cell r="J992" t="str">
            <v>Buulo Xabiibo</v>
          </cell>
          <cell r="M992">
            <v>43.739429999999999</v>
          </cell>
        </row>
        <row r="993">
          <cell r="J993" t="str">
            <v>Buulo Xuji</v>
          </cell>
          <cell r="M993">
            <v>43.291310000000003</v>
          </cell>
        </row>
        <row r="994">
          <cell r="J994" t="str">
            <v>Buulo Xuseen</v>
          </cell>
          <cell r="M994">
            <v>43.520400000000002</v>
          </cell>
        </row>
        <row r="995">
          <cell r="J995" t="str">
            <v>Buulo Xussen Mad Iiman</v>
          </cell>
          <cell r="M995">
            <v>43.235900000000001</v>
          </cell>
        </row>
        <row r="996">
          <cell r="J996" t="str">
            <v>Buulo Yaroy</v>
          </cell>
          <cell r="M996">
            <v>43.144500000000001</v>
          </cell>
        </row>
        <row r="997">
          <cell r="J997" t="str">
            <v>Buulo Yusuf/Lowi-Biyoley</v>
          </cell>
          <cell r="M997">
            <v>43.123629999999999</v>
          </cell>
        </row>
        <row r="998">
          <cell r="J998" t="str">
            <v>Buulo-Aduunyo</v>
          </cell>
          <cell r="M998">
            <v>43.600299999999997</v>
          </cell>
        </row>
        <row r="999">
          <cell r="J999" t="str">
            <v>Buulo-Amino</v>
          </cell>
          <cell r="M999">
            <v>43.4985</v>
          </cell>
        </row>
        <row r="1000">
          <cell r="J1000" t="str">
            <v>Buulo-Asharaaf</v>
          </cell>
          <cell r="M1000">
            <v>43.441040000000001</v>
          </cell>
        </row>
        <row r="1001">
          <cell r="J1001" t="str">
            <v>Buulo-Asharaaf</v>
          </cell>
          <cell r="M1001">
            <v>43.495049999999999</v>
          </cell>
        </row>
        <row r="1002">
          <cell r="J1002" t="str">
            <v>Buulo-Barako</v>
          </cell>
          <cell r="M1002">
            <v>43.372100000000003</v>
          </cell>
        </row>
        <row r="1003">
          <cell r="J1003" t="str">
            <v>Buulo-Bisiq</v>
          </cell>
          <cell r="M1003">
            <v>43.46163</v>
          </cell>
        </row>
        <row r="1004">
          <cell r="J1004" t="str">
            <v>Buulo-Ciir</v>
          </cell>
          <cell r="M1004">
            <v>43.220999999999997</v>
          </cell>
        </row>
        <row r="1005">
          <cell r="J1005" t="str">
            <v>Buulo-Dhatoo</v>
          </cell>
          <cell r="M1005">
            <v>43.495600000000003</v>
          </cell>
        </row>
        <row r="1006">
          <cell r="J1006" t="str">
            <v>Buulo-Dulun</v>
          </cell>
          <cell r="M1006">
            <v>43.515700000000002</v>
          </cell>
        </row>
        <row r="1007">
          <cell r="J1007" t="str">
            <v>Buulo-Eeylee/Buulo Jadiid</v>
          </cell>
          <cell r="M1007">
            <v>43.482610000000001</v>
          </cell>
        </row>
        <row r="1008">
          <cell r="J1008" t="str">
            <v>Buulo-Fiin</v>
          </cell>
          <cell r="M1008">
            <v>43.286009999999997</v>
          </cell>
        </row>
        <row r="1009">
          <cell r="J1009" t="str">
            <v>Buulo-Fur</v>
          </cell>
          <cell r="M1009">
            <v>43.948140000000002</v>
          </cell>
        </row>
        <row r="1010">
          <cell r="J1010" t="str">
            <v>Buulo-Fur</v>
          </cell>
          <cell r="M1010">
            <v>43.349870000000003</v>
          </cell>
        </row>
        <row r="1011">
          <cell r="J1011" t="str">
            <v>Buulo-Fur/Berdi Hidqoole</v>
          </cell>
          <cell r="M1011">
            <v>43.577039999999997</v>
          </cell>
        </row>
        <row r="1012">
          <cell r="J1012" t="str">
            <v>Buulo-Fuur Xassan Buule</v>
          </cell>
          <cell r="M1012">
            <v>43.31653</v>
          </cell>
        </row>
        <row r="1013">
          <cell r="J1013" t="str">
            <v>Buulo-Gaduud 1</v>
          </cell>
          <cell r="M1013">
            <v>43.418619999999997</v>
          </cell>
        </row>
        <row r="1014">
          <cell r="J1014" t="str">
            <v>Buulo-Galole</v>
          </cell>
          <cell r="M1014">
            <v>43.382420000000003</v>
          </cell>
        </row>
        <row r="1015">
          <cell r="J1015" t="str">
            <v>Buulo-Galoole/Bogon Gooy</v>
          </cell>
          <cell r="M1015">
            <v>43.18777</v>
          </cell>
        </row>
        <row r="1016">
          <cell r="J1016" t="str">
            <v>Buulogaras</v>
          </cell>
          <cell r="M1016">
            <v>43.400300000000001</v>
          </cell>
        </row>
        <row r="1017">
          <cell r="J1017" t="str">
            <v>Buulo-Hareriley</v>
          </cell>
          <cell r="M1017">
            <v>43.294429999999998</v>
          </cell>
        </row>
        <row r="1018">
          <cell r="J1018" t="str">
            <v>Buulohilowle</v>
          </cell>
          <cell r="M1018">
            <v>43.581299000000001</v>
          </cell>
        </row>
        <row r="1019">
          <cell r="J1019" t="str">
            <v>Buulo-Ibdow</v>
          </cell>
          <cell r="M1019">
            <v>43.471400000000003</v>
          </cell>
        </row>
        <row r="1020">
          <cell r="J1020" t="str">
            <v>Buulo-Iri-Roog Wiine</v>
          </cell>
          <cell r="M1020">
            <v>43.490099999999998</v>
          </cell>
        </row>
        <row r="1021">
          <cell r="J1021" t="str">
            <v>Buulo-Irka</v>
          </cell>
          <cell r="M1021">
            <v>43.532800000000002</v>
          </cell>
        </row>
        <row r="1022">
          <cell r="J1022" t="str">
            <v>Buulo-Jadiid</v>
          </cell>
          <cell r="M1022">
            <v>43.429389999999998</v>
          </cell>
        </row>
        <row r="1023">
          <cell r="J1023" t="str">
            <v>Buulo-Jannaay</v>
          </cell>
          <cell r="M1023">
            <v>43.419730999999999</v>
          </cell>
        </row>
        <row r="1024">
          <cell r="J1024" t="str">
            <v>Buulo-Jidow(Tugeere Yarey</v>
          </cell>
          <cell r="M1024">
            <v>43.461300000000001</v>
          </cell>
        </row>
        <row r="1025">
          <cell r="J1025" t="str">
            <v>Buulo-Jinni</v>
          </cell>
          <cell r="M1025">
            <v>43.56185</v>
          </cell>
        </row>
        <row r="1026">
          <cell r="J1026" t="str">
            <v>Buulo-Jiroon/Jirinrin</v>
          </cell>
          <cell r="M1026">
            <v>43.277070000000002</v>
          </cell>
        </row>
        <row r="1027">
          <cell r="J1027" t="str">
            <v>Buulo-Maalin-Eedin</v>
          </cell>
          <cell r="M1027">
            <v>43.313099999999999</v>
          </cell>
        </row>
        <row r="1028">
          <cell r="J1028" t="str">
            <v>Buulo-Nure/B/Garas</v>
          </cell>
          <cell r="M1028">
            <v>43.224469999999997</v>
          </cell>
        </row>
        <row r="1029">
          <cell r="J1029" t="str">
            <v>Buulo-Qadi-Suleyman</v>
          </cell>
          <cell r="M1029">
            <v>43.230780000000003</v>
          </cell>
        </row>
        <row r="1030">
          <cell r="J1030" t="str">
            <v>Buulo-Qurun</v>
          </cell>
          <cell r="M1030">
            <v>43.493499999999997</v>
          </cell>
        </row>
        <row r="1031">
          <cell r="J1031" t="str">
            <v>Buulo-Rama</v>
          </cell>
          <cell r="M1031">
            <v>43.306710000000002</v>
          </cell>
        </row>
        <row r="1032">
          <cell r="J1032" t="str">
            <v>Buulo-Ramo</v>
          </cell>
          <cell r="M1032">
            <v>43.316949999999999</v>
          </cell>
        </row>
        <row r="1033">
          <cell r="J1033" t="str">
            <v>Buulo-Salaama</v>
          </cell>
          <cell r="M1033">
            <v>43.436230000000002</v>
          </cell>
        </row>
        <row r="1034">
          <cell r="J1034" t="str">
            <v>Buulo-Sokor</v>
          </cell>
          <cell r="M1034">
            <v>43.201689999999999</v>
          </cell>
        </row>
        <row r="1035">
          <cell r="J1035" t="str">
            <v>Buulo-Tarniil</v>
          </cell>
          <cell r="M1035">
            <v>43.378100000000003</v>
          </cell>
        </row>
        <row r="1036">
          <cell r="J1036" t="str">
            <v>Buulo-Tigoow</v>
          </cell>
          <cell r="M1036">
            <v>43.304940000000002</v>
          </cell>
        </row>
        <row r="1037">
          <cell r="J1037" t="str">
            <v>Buulo-Ubur</v>
          </cell>
          <cell r="M1037">
            <v>43.295549999999999</v>
          </cell>
        </row>
        <row r="1038">
          <cell r="J1038" t="str">
            <v>Buulo-Umurow</v>
          </cell>
          <cell r="M1038">
            <v>43.298299999999998</v>
          </cell>
        </row>
        <row r="1039">
          <cell r="J1039" t="str">
            <v>Buulo-Xaawa</v>
          </cell>
          <cell r="M1039">
            <v>43.43721</v>
          </cell>
        </row>
        <row r="1040">
          <cell r="J1040" t="str">
            <v>Buulo-Xaydar</v>
          </cell>
          <cell r="M1040">
            <v>43.539200000000001</v>
          </cell>
        </row>
        <row r="1041">
          <cell r="J1041" t="str">
            <v>Buulo-Yuuko</v>
          </cell>
          <cell r="M1041">
            <v>43.272939999999998</v>
          </cell>
        </row>
        <row r="1042">
          <cell r="J1042" t="str">
            <v>Buulo-Yuusuf</v>
          </cell>
          <cell r="M1042">
            <v>43.417929999999998</v>
          </cell>
        </row>
        <row r="1043">
          <cell r="J1043" t="str">
            <v>Buur Baan</v>
          </cell>
          <cell r="M1043">
            <v>43.38908</v>
          </cell>
        </row>
        <row r="1044">
          <cell r="J1044" t="str">
            <v>Buur Halab</v>
          </cell>
          <cell r="M1044">
            <v>43.820549</v>
          </cell>
        </row>
        <row r="1045">
          <cell r="J1045" t="str">
            <v>Buuray Shunle</v>
          </cell>
          <cell r="M1045">
            <v>43.404949000000002</v>
          </cell>
        </row>
        <row r="1046">
          <cell r="J1046" t="str">
            <v>Buurey</v>
          </cell>
          <cell r="M1046">
            <v>43.4694</v>
          </cell>
        </row>
        <row r="1047">
          <cell r="J1047" t="str">
            <v>Buurfuule</v>
          </cell>
          <cell r="M1047">
            <v>43.464061999999998</v>
          </cell>
        </row>
        <row r="1048">
          <cell r="J1048" t="str">
            <v>Caadey</v>
          </cell>
          <cell r="M1048">
            <v>43.613121</v>
          </cell>
        </row>
        <row r="1049">
          <cell r="J1049" t="str">
            <v>Caanole</v>
          </cell>
          <cell r="M1049">
            <v>43.44502</v>
          </cell>
        </row>
        <row r="1050">
          <cell r="J1050" t="str">
            <v>Caasha Farta/Tukow</v>
          </cell>
          <cell r="M1050">
            <v>43.569299999999998</v>
          </cell>
        </row>
        <row r="1051">
          <cell r="J1051" t="str">
            <v>Caasha Farto</v>
          </cell>
          <cell r="M1051">
            <v>43.340690000000002</v>
          </cell>
        </row>
        <row r="1052">
          <cell r="J1052" t="str">
            <v>Caasha Gaabo</v>
          </cell>
          <cell r="M1052">
            <v>43.613489999999999</v>
          </cell>
        </row>
        <row r="1053">
          <cell r="J1053" t="str">
            <v>Caashe</v>
          </cell>
          <cell r="M1053">
            <v>43.776569000000002</v>
          </cell>
        </row>
        <row r="1054">
          <cell r="J1054" t="str">
            <v>Caasho Gaabo Hubeereed</v>
          </cell>
          <cell r="M1054">
            <v>43.620519999999999</v>
          </cell>
        </row>
        <row r="1055">
          <cell r="J1055" t="str">
            <v>Cabdi Garuun</v>
          </cell>
          <cell r="M1055">
            <v>43.380130999999999</v>
          </cell>
        </row>
        <row r="1056">
          <cell r="J1056" t="str">
            <v>Caddi Qoqonay</v>
          </cell>
          <cell r="M1056">
            <v>43.517181999999998</v>
          </cell>
        </row>
        <row r="1057">
          <cell r="J1057" t="str">
            <v>Cagaarow</v>
          </cell>
          <cell r="M1057">
            <v>43.265999999999998</v>
          </cell>
        </row>
        <row r="1058">
          <cell r="J1058" t="str">
            <v>Calanle</v>
          </cell>
          <cell r="M1058">
            <v>43.579849000000003</v>
          </cell>
        </row>
        <row r="1059">
          <cell r="J1059" t="str">
            <v>Cali Baadi</v>
          </cell>
          <cell r="M1059">
            <v>43.13467</v>
          </cell>
        </row>
        <row r="1060">
          <cell r="J1060" t="str">
            <v>Cali Irib</v>
          </cell>
          <cell r="M1060">
            <v>43.396900000000002</v>
          </cell>
        </row>
        <row r="1061">
          <cell r="J1061" t="str">
            <v>Caliyow</v>
          </cell>
          <cell r="M1061">
            <v>43.516998000000001</v>
          </cell>
        </row>
        <row r="1062">
          <cell r="J1062" t="str">
            <v>Caliyow-Marayle</v>
          </cell>
          <cell r="M1062">
            <v>43.333799999999997</v>
          </cell>
        </row>
        <row r="1063">
          <cell r="J1063" t="str">
            <v>Caliyow-Muumin</v>
          </cell>
          <cell r="M1063">
            <v>43.51587</v>
          </cell>
        </row>
        <row r="1064">
          <cell r="J1064" t="str">
            <v>Camalka</v>
          </cell>
          <cell r="M1064">
            <v>43.567860000000003</v>
          </cell>
        </row>
        <row r="1065">
          <cell r="J1065" t="str">
            <v>Carra Gaduud</v>
          </cell>
          <cell r="M1065">
            <v>43.585799999999999</v>
          </cell>
        </row>
        <row r="1066">
          <cell r="J1066" t="str">
            <v>Cashow</v>
          </cell>
          <cell r="M1066">
            <v>43.520099999999999</v>
          </cell>
        </row>
        <row r="1067">
          <cell r="J1067" t="str">
            <v>Cashur</v>
          </cell>
          <cell r="M1067">
            <v>43.849941000000001</v>
          </cell>
        </row>
        <row r="1068">
          <cell r="J1068" t="str">
            <v>Ceel Bay</v>
          </cell>
          <cell r="M1068">
            <v>43.29665</v>
          </cell>
        </row>
        <row r="1069">
          <cell r="J1069" t="str">
            <v>Ceel Doon</v>
          </cell>
          <cell r="M1069">
            <v>43.692219000000001</v>
          </cell>
        </row>
        <row r="1070">
          <cell r="J1070" t="str">
            <v>Ceel Gool</v>
          </cell>
          <cell r="M1070">
            <v>43.685248999999999</v>
          </cell>
        </row>
        <row r="1071">
          <cell r="J1071" t="str">
            <v>Ceel Koboqor Wp</v>
          </cell>
          <cell r="M1071">
            <v>43.203209999999999</v>
          </cell>
        </row>
        <row r="1072">
          <cell r="J1072" t="str">
            <v>Ceel Rahole Wp</v>
          </cell>
          <cell r="M1072">
            <v>43.16028</v>
          </cell>
        </row>
        <row r="1073">
          <cell r="J1073" t="str">
            <v>Ceel Shiif Wp</v>
          </cell>
          <cell r="M1073">
            <v>43.158540000000002</v>
          </cell>
        </row>
        <row r="1074">
          <cell r="J1074" t="str">
            <v>Ceeldhere IDP</v>
          </cell>
          <cell r="M1074">
            <v>43.664400000000001</v>
          </cell>
        </row>
        <row r="1075">
          <cell r="J1075" t="str">
            <v>Ceel-Dhun (Adeegow)</v>
          </cell>
          <cell r="M1075">
            <v>43.251890000000003</v>
          </cell>
        </row>
        <row r="1076">
          <cell r="J1076" t="str">
            <v>Ceel-Doon</v>
          </cell>
          <cell r="M1076">
            <v>43.412869999999998</v>
          </cell>
        </row>
        <row r="1077">
          <cell r="J1077" t="str">
            <v>Ceel-Goof</v>
          </cell>
          <cell r="M1077">
            <v>43.407110000000003</v>
          </cell>
        </row>
        <row r="1078">
          <cell r="J1078" t="str">
            <v>Cumarow</v>
          </cell>
          <cell r="M1078">
            <v>43.614818999999997</v>
          </cell>
        </row>
        <row r="1079">
          <cell r="J1079" t="str">
            <v>Cusboole</v>
          </cell>
          <cell r="M1079">
            <v>43.509770000000003</v>
          </cell>
        </row>
        <row r="1080">
          <cell r="J1080" t="str">
            <v>Daaniya</v>
          </cell>
          <cell r="M1080">
            <v>43.13946</v>
          </cell>
        </row>
        <row r="1081">
          <cell r="J1081" t="str">
            <v>Daanjer</v>
          </cell>
          <cell r="M1081">
            <v>43.296779999999998</v>
          </cell>
        </row>
        <row r="1082">
          <cell r="J1082" t="str">
            <v>Daanjeri</v>
          </cell>
          <cell r="M1082">
            <v>43.36788</v>
          </cell>
        </row>
        <row r="1083">
          <cell r="J1083" t="str">
            <v>Daarow</v>
          </cell>
          <cell r="M1083">
            <v>43.55612</v>
          </cell>
        </row>
        <row r="1084">
          <cell r="J1084" t="str">
            <v>Daauudow</v>
          </cell>
          <cell r="M1084">
            <v>43.684157999999996</v>
          </cell>
        </row>
        <row r="1085">
          <cell r="J1085" t="str">
            <v>Dabadabay</v>
          </cell>
          <cell r="M1085">
            <v>43.412010000000002</v>
          </cell>
        </row>
        <row r="1086">
          <cell r="J1086" t="str">
            <v>Dabeylow</v>
          </cell>
          <cell r="M1086">
            <v>43.5989</v>
          </cell>
        </row>
        <row r="1087">
          <cell r="J1087" t="str">
            <v>Dadarow/Gawan</v>
          </cell>
          <cell r="M1087">
            <v>43.875489999999999</v>
          </cell>
        </row>
        <row r="1088">
          <cell r="J1088" t="str">
            <v>Dadjenai</v>
          </cell>
          <cell r="M1088">
            <v>43.603667999999999</v>
          </cell>
        </row>
        <row r="1089">
          <cell r="J1089" t="str">
            <v>Dakanne</v>
          </cell>
          <cell r="M1089">
            <v>43.403100000000002</v>
          </cell>
        </row>
        <row r="1090">
          <cell r="J1090" t="str">
            <v>Dambal</v>
          </cell>
          <cell r="M1090">
            <v>43.602370000000001</v>
          </cell>
        </row>
        <row r="1091">
          <cell r="J1091" t="str">
            <v>Dambal Calin</v>
          </cell>
          <cell r="M1091">
            <v>43.403509999999997</v>
          </cell>
        </row>
        <row r="1092">
          <cell r="J1092" t="str">
            <v>Dambale</v>
          </cell>
          <cell r="M1092">
            <v>43.510120000000001</v>
          </cell>
        </row>
        <row r="1093">
          <cell r="J1093" t="str">
            <v>Damballi</v>
          </cell>
          <cell r="M1093">
            <v>43.264040000000001</v>
          </cell>
        </row>
        <row r="1094">
          <cell r="J1094" t="str">
            <v>Danbar</v>
          </cell>
          <cell r="M1094">
            <v>43.60812</v>
          </cell>
        </row>
        <row r="1095">
          <cell r="J1095" t="str">
            <v>Danjere</v>
          </cell>
          <cell r="M1095">
            <v>43.530099999999997</v>
          </cell>
        </row>
        <row r="1096">
          <cell r="J1096" t="str">
            <v>Danoolow/Bowka</v>
          </cell>
          <cell r="M1096">
            <v>43.415300000000002</v>
          </cell>
        </row>
        <row r="1097">
          <cell r="J1097" t="str">
            <v>Danyar</v>
          </cell>
          <cell r="M1097">
            <v>43.611407999999997</v>
          </cell>
        </row>
        <row r="1098">
          <cell r="J1098" t="str">
            <v>Dariigade Aw Shiikh Maxamed</v>
          </cell>
          <cell r="M1098">
            <v>43.161850000000001</v>
          </cell>
        </row>
        <row r="1099">
          <cell r="J1099" t="str">
            <v>Darrow</v>
          </cell>
          <cell r="M1099">
            <v>43.127158999999999</v>
          </cell>
        </row>
        <row r="1100">
          <cell r="J1100" t="str">
            <v>Daudow</v>
          </cell>
          <cell r="M1100">
            <v>43.650449999999999</v>
          </cell>
        </row>
        <row r="1101">
          <cell r="J1101" t="str">
            <v>Dayal</v>
          </cell>
          <cell r="M1101">
            <v>43.552300000000002</v>
          </cell>
        </row>
        <row r="1102">
          <cell r="J1102" t="str">
            <v>Daynuunay</v>
          </cell>
          <cell r="M1102">
            <v>43.796878999999997</v>
          </cell>
        </row>
        <row r="1103">
          <cell r="J1103" t="str">
            <v>Debweyn</v>
          </cell>
          <cell r="M1103">
            <v>43.149360999999999</v>
          </cell>
        </row>
        <row r="1104">
          <cell r="J1104" t="str">
            <v>Dedbanley</v>
          </cell>
          <cell r="M1104">
            <v>43.429099999999998</v>
          </cell>
        </row>
        <row r="1105">
          <cell r="J1105" t="str">
            <v>Deebli</v>
          </cell>
          <cell r="M1105">
            <v>43.478720000000003</v>
          </cell>
        </row>
        <row r="1106">
          <cell r="J1106" t="str">
            <v>Deeleb</v>
          </cell>
          <cell r="M1106">
            <v>43.845359999999999</v>
          </cell>
        </row>
        <row r="1107">
          <cell r="J1107" t="str">
            <v>Deg Gonay</v>
          </cell>
          <cell r="M1107">
            <v>43.554229999999997</v>
          </cell>
        </row>
        <row r="1108">
          <cell r="J1108" t="str">
            <v>Deg-Jinay</v>
          </cell>
          <cell r="M1108">
            <v>43.448860000000003</v>
          </cell>
        </row>
        <row r="1109">
          <cell r="J1109" t="str">
            <v>Dereersin</v>
          </cell>
          <cell r="M1109">
            <v>43.374670000000002</v>
          </cell>
        </row>
        <row r="1110">
          <cell r="J1110" t="str">
            <v>Deygab</v>
          </cell>
          <cell r="M1110">
            <v>43.646419999999999</v>
          </cell>
        </row>
        <row r="1111">
          <cell r="J1111" t="str">
            <v>Deynunay(Main Village)</v>
          </cell>
          <cell r="M1111">
            <v>43.478789999999996</v>
          </cell>
        </row>
        <row r="1112">
          <cell r="J1112" t="str">
            <v>Dhahiro</v>
          </cell>
          <cell r="M1112">
            <v>43.595309999999998</v>
          </cell>
        </row>
        <row r="1113">
          <cell r="J1113" t="str">
            <v>Dhalool Wp</v>
          </cell>
          <cell r="M1113">
            <v>43.14723</v>
          </cell>
        </row>
        <row r="1114">
          <cell r="J1114" t="str">
            <v>Dhamaji</v>
          </cell>
          <cell r="M1114">
            <v>43.815151</v>
          </cell>
        </row>
        <row r="1115">
          <cell r="J1115" t="str">
            <v>Dhanbalka</v>
          </cell>
          <cell r="M1115">
            <v>43.765149999999998</v>
          </cell>
        </row>
        <row r="1116">
          <cell r="J1116" t="str">
            <v>Dhariiqo</v>
          </cell>
          <cell r="M1116">
            <v>43.407899999999998</v>
          </cell>
        </row>
        <row r="1117">
          <cell r="J1117" t="str">
            <v>Dhariqo-Sheikh Mad Aliyow</v>
          </cell>
          <cell r="M1117">
            <v>43.13767</v>
          </cell>
        </row>
        <row r="1118">
          <cell r="J1118" t="str">
            <v>Dharqo</v>
          </cell>
          <cell r="M1118">
            <v>43.436169999999997</v>
          </cell>
        </row>
        <row r="1119">
          <cell r="J1119" t="str">
            <v>Dhato</v>
          </cell>
          <cell r="M1119">
            <v>43.456000000000003</v>
          </cell>
        </row>
        <row r="1120">
          <cell r="J1120" t="str">
            <v>Dhayaal</v>
          </cell>
          <cell r="M1120">
            <v>43.24492</v>
          </cell>
        </row>
        <row r="1121">
          <cell r="J1121" t="str">
            <v>Dhayba</v>
          </cell>
          <cell r="M1121">
            <v>43.107810000000001</v>
          </cell>
        </row>
        <row r="1122">
          <cell r="J1122" t="str">
            <v>Dhay-Dhay</v>
          </cell>
          <cell r="M1122">
            <v>43.517809999999997</v>
          </cell>
        </row>
        <row r="1123">
          <cell r="J1123" t="str">
            <v>Dheere</v>
          </cell>
          <cell r="M1123">
            <v>43.654659000000002</v>
          </cell>
        </row>
        <row r="1124">
          <cell r="J1124" t="str">
            <v>Dheg-Dheglolle</v>
          </cell>
          <cell r="M1124">
            <v>43.556899999999999</v>
          </cell>
        </row>
        <row r="1125">
          <cell r="J1125" t="str">
            <v>Dhejiile-Masbadane</v>
          </cell>
          <cell r="M1125">
            <v>43.133437999999998</v>
          </cell>
        </row>
        <row r="1126">
          <cell r="J1126" t="str">
            <v>Dheriyow</v>
          </cell>
          <cell r="M1126">
            <v>43.693600000000004</v>
          </cell>
        </row>
        <row r="1127">
          <cell r="J1127" t="str">
            <v>Dhex-Yaal</v>
          </cell>
          <cell r="M1127">
            <v>43.407229999999998</v>
          </cell>
        </row>
        <row r="1128">
          <cell r="J1128" t="str">
            <v>Dhirey</v>
          </cell>
          <cell r="M1128">
            <v>43.269799999999996</v>
          </cell>
        </row>
        <row r="1129">
          <cell r="J1129" t="str">
            <v>Dhirta</v>
          </cell>
          <cell r="M1129">
            <v>43.3797</v>
          </cell>
        </row>
        <row r="1130">
          <cell r="J1130" t="str">
            <v>Dholool/Kormari</v>
          </cell>
          <cell r="M1130">
            <v>43.159109999999998</v>
          </cell>
        </row>
        <row r="1131">
          <cell r="J1131" t="str">
            <v>Dhubbay</v>
          </cell>
          <cell r="M1131">
            <v>43.270719999999997</v>
          </cell>
        </row>
        <row r="1132">
          <cell r="J1132" t="str">
            <v>Dhuboy</v>
          </cell>
          <cell r="M1132">
            <v>43.450851</v>
          </cell>
        </row>
        <row r="1133">
          <cell r="J1133" t="str">
            <v>Dhubudka</v>
          </cell>
          <cell r="M1133">
            <v>43.516500000000001</v>
          </cell>
        </row>
        <row r="1134">
          <cell r="J1134" t="str">
            <v>Dhujiilow</v>
          </cell>
          <cell r="M1134">
            <v>43.98124</v>
          </cell>
        </row>
        <row r="1135">
          <cell r="J1135" t="str">
            <v>Dhukuy</v>
          </cell>
          <cell r="M1135">
            <v>43.481569999999998</v>
          </cell>
        </row>
        <row r="1136">
          <cell r="J1136" t="str">
            <v>Dhulbaanta</v>
          </cell>
          <cell r="M1136">
            <v>43.670929000000001</v>
          </cell>
        </row>
        <row r="1137">
          <cell r="J1137" t="str">
            <v>Dhul-Same</v>
          </cell>
          <cell r="M1137">
            <v>43.18282</v>
          </cell>
        </row>
        <row r="1138">
          <cell r="J1138" t="str">
            <v>Dhursheele</v>
          </cell>
          <cell r="M1138">
            <v>43.130760000000002</v>
          </cell>
        </row>
        <row r="1139">
          <cell r="J1139" t="str">
            <v>Dhursheenlow</v>
          </cell>
          <cell r="M1139">
            <v>43.461829999999999</v>
          </cell>
        </row>
        <row r="1140">
          <cell r="J1140" t="str">
            <v>Dhusundhus</v>
          </cell>
          <cell r="M1140">
            <v>43.553260999999999</v>
          </cell>
        </row>
        <row r="1141">
          <cell r="J1141" t="str">
            <v>Dhuur Belle</v>
          </cell>
          <cell r="M1141">
            <v>43.221142</v>
          </cell>
        </row>
        <row r="1142">
          <cell r="J1142" t="str">
            <v>Dib Dabiib</v>
          </cell>
          <cell r="M1142">
            <v>43.468899</v>
          </cell>
        </row>
        <row r="1143">
          <cell r="J1143" t="str">
            <v>Digto</v>
          </cell>
          <cell r="M1143">
            <v>44.232700000000001</v>
          </cell>
        </row>
        <row r="1144">
          <cell r="J1144" t="str">
            <v>Diiga</v>
          </cell>
          <cell r="M1144">
            <v>43.719130999999997</v>
          </cell>
        </row>
        <row r="1145">
          <cell r="J1145" t="str">
            <v>Diinle</v>
          </cell>
          <cell r="M1145">
            <v>43.409700000000001</v>
          </cell>
        </row>
        <row r="1146">
          <cell r="J1146" t="str">
            <v>Diiqow</v>
          </cell>
          <cell r="M1146">
            <v>43.550251000000003</v>
          </cell>
        </row>
        <row r="1147">
          <cell r="J1147" t="str">
            <v>Doboolow</v>
          </cell>
          <cell r="M1147">
            <v>43.773077000000001</v>
          </cell>
        </row>
        <row r="1148">
          <cell r="J1148" t="str">
            <v>Doomaar</v>
          </cell>
          <cell r="M1148">
            <v>43.855590999999997</v>
          </cell>
        </row>
        <row r="1149">
          <cell r="J1149" t="str">
            <v>Doon Warabi</v>
          </cell>
          <cell r="M1149">
            <v>43.478409999999997</v>
          </cell>
        </row>
        <row r="1150">
          <cell r="J1150" t="str">
            <v>Doonka</v>
          </cell>
          <cell r="M1150">
            <v>43.554299999999998</v>
          </cell>
        </row>
        <row r="1151">
          <cell r="J1151" t="str">
            <v>Doora-Weri</v>
          </cell>
          <cell r="M1151">
            <v>43.804450000000003</v>
          </cell>
        </row>
        <row r="1152">
          <cell r="J1152" t="str">
            <v>Doorimar</v>
          </cell>
          <cell r="M1152">
            <v>43.19547</v>
          </cell>
        </row>
        <row r="1153">
          <cell r="J1153" t="str">
            <v>Doweelow</v>
          </cell>
          <cell r="M1153">
            <v>43.658299999999997</v>
          </cell>
        </row>
        <row r="1154">
          <cell r="J1154" t="str">
            <v>Drersin</v>
          </cell>
          <cell r="M1154">
            <v>43.844760999999998</v>
          </cell>
        </row>
        <row r="1155">
          <cell r="J1155" t="str">
            <v>Dubi Gas</v>
          </cell>
          <cell r="M1155">
            <v>43.49606</v>
          </cell>
        </row>
        <row r="1156">
          <cell r="J1156" t="str">
            <v>Dugow-Dugow</v>
          </cell>
          <cell r="M1156">
            <v>43.531399999999998</v>
          </cell>
        </row>
        <row r="1157">
          <cell r="J1157" t="str">
            <v>Dugsiilow</v>
          </cell>
          <cell r="M1157">
            <v>43.576259999999998</v>
          </cell>
        </row>
        <row r="1158">
          <cell r="J1158" t="str">
            <v>Dugsiilow</v>
          </cell>
          <cell r="M1158">
            <v>43.56118</v>
          </cell>
        </row>
        <row r="1159">
          <cell r="J1159" t="str">
            <v>Dugsiilow</v>
          </cell>
          <cell r="M1159">
            <v>43.693840000000002</v>
          </cell>
        </row>
        <row r="1160">
          <cell r="J1160" t="str">
            <v>Duluunka</v>
          </cell>
          <cell r="M1160">
            <v>43.622028</v>
          </cell>
        </row>
        <row r="1161">
          <cell r="J1161" t="str">
            <v>Duluunte</v>
          </cell>
          <cell r="M1161">
            <v>43.214700000000001</v>
          </cell>
        </row>
        <row r="1162">
          <cell r="J1162" t="str">
            <v>Durow</v>
          </cell>
          <cell r="M1162">
            <v>43.979179999999999</v>
          </cell>
        </row>
        <row r="1163">
          <cell r="J1163" t="str">
            <v>Dusta</v>
          </cell>
          <cell r="M1163">
            <v>43.338130999999997</v>
          </cell>
        </row>
        <row r="1164">
          <cell r="J1164" t="str">
            <v>Duubugaas</v>
          </cell>
          <cell r="M1164">
            <v>43.819000000000003</v>
          </cell>
        </row>
        <row r="1165">
          <cell r="J1165" t="str">
            <v>Duurey</v>
          </cell>
          <cell r="M1165">
            <v>43.410800000000002</v>
          </cell>
        </row>
        <row r="1166">
          <cell r="J1166" t="str">
            <v>Duurow</v>
          </cell>
          <cell r="M1166">
            <v>43.422170000000001</v>
          </cell>
        </row>
        <row r="1167">
          <cell r="J1167" t="str">
            <v>Eddayin/Mowlli</v>
          </cell>
          <cell r="M1167">
            <v>43.557029999999997</v>
          </cell>
        </row>
        <row r="1168">
          <cell r="J1168" t="str">
            <v>Eddow-Maadow</v>
          </cell>
          <cell r="M1168">
            <v>43.497050999999999</v>
          </cell>
        </row>
        <row r="1169">
          <cell r="J1169" t="str">
            <v>Edey Beerey</v>
          </cell>
          <cell r="M1169">
            <v>43.437100000000001</v>
          </cell>
        </row>
        <row r="1170">
          <cell r="J1170" t="str">
            <v>Ediin-Gaal Bele</v>
          </cell>
          <cell r="M1170">
            <v>43.465499999999999</v>
          </cell>
        </row>
        <row r="1171">
          <cell r="J1171" t="str">
            <v>Edin Madoobe</v>
          </cell>
          <cell r="M1171">
            <v>43.563400000000001</v>
          </cell>
        </row>
        <row r="1172">
          <cell r="J1172" t="str">
            <v>Edow</v>
          </cell>
          <cell r="M1172">
            <v>43.778509999999997</v>
          </cell>
        </row>
        <row r="1173">
          <cell r="J1173" t="str">
            <v>Eeden Dheere</v>
          </cell>
          <cell r="M1173">
            <v>43.493912000000002</v>
          </cell>
        </row>
        <row r="1174">
          <cell r="J1174" t="str">
            <v>Eedin Faay</v>
          </cell>
          <cell r="M1174">
            <v>43.801049999999996</v>
          </cell>
        </row>
        <row r="1175">
          <cell r="J1175" t="str">
            <v>Eedin Gaal Benle</v>
          </cell>
          <cell r="M1175">
            <v>43.465617999999999</v>
          </cell>
        </row>
        <row r="1176">
          <cell r="J1176" t="str">
            <v>Eedin Waraabow</v>
          </cell>
          <cell r="M1176">
            <v>43.859960000000001</v>
          </cell>
        </row>
        <row r="1177">
          <cell r="J1177" t="str">
            <v>Eeed-Taala</v>
          </cell>
          <cell r="M1177">
            <v>43.286059999999999</v>
          </cell>
        </row>
        <row r="1178">
          <cell r="J1178" t="str">
            <v>Eela Rog</v>
          </cell>
          <cell r="M1178">
            <v>43.924430999999998</v>
          </cell>
        </row>
        <row r="1179">
          <cell r="J1179" t="str">
            <v>Eeq</v>
          </cell>
          <cell r="M1179">
            <v>43.4786</v>
          </cell>
        </row>
        <row r="1180">
          <cell r="J1180" t="str">
            <v>El Au Uegher</v>
          </cell>
          <cell r="M1180">
            <v>43.678398000000001</v>
          </cell>
        </row>
        <row r="1181">
          <cell r="J1181" t="str">
            <v>El Gof</v>
          </cell>
          <cell r="M1181">
            <v>43.170898000000001</v>
          </cell>
        </row>
        <row r="1182">
          <cell r="J1182" t="str">
            <v>El Ille</v>
          </cell>
          <cell r="M1182">
            <v>43.500999</v>
          </cell>
        </row>
        <row r="1183">
          <cell r="J1183" t="str">
            <v>Eldhun</v>
          </cell>
          <cell r="M1183">
            <v>43.337629999999997</v>
          </cell>
        </row>
        <row r="1184">
          <cell r="J1184" t="str">
            <v>Enjegen</v>
          </cell>
          <cell r="M1184">
            <v>43.527500000000003</v>
          </cell>
        </row>
        <row r="1185">
          <cell r="J1185" t="str">
            <v>Erjeegle</v>
          </cell>
          <cell r="M1185">
            <v>43.867310000000003</v>
          </cell>
        </row>
        <row r="1186">
          <cell r="J1186" t="str">
            <v>Erjeegle</v>
          </cell>
          <cell r="M1186">
            <v>43.71611</v>
          </cell>
        </row>
        <row r="1187">
          <cell r="J1187" t="str">
            <v>Eynabadow</v>
          </cell>
          <cell r="M1187">
            <v>43.581538999999999</v>
          </cell>
        </row>
        <row r="1188">
          <cell r="J1188" t="str">
            <v>Faajar</v>
          </cell>
          <cell r="M1188">
            <v>43.81897</v>
          </cell>
        </row>
        <row r="1189">
          <cell r="J1189" t="str">
            <v>Faajar Busul</v>
          </cell>
          <cell r="M1189">
            <v>43.571069999999999</v>
          </cell>
        </row>
        <row r="1190">
          <cell r="J1190" t="str">
            <v>Fajiitoole</v>
          </cell>
          <cell r="M1190">
            <v>43.971150000000002</v>
          </cell>
        </row>
        <row r="1191">
          <cell r="J1191" t="str">
            <v>Fanqalka</v>
          </cell>
          <cell r="M1191">
            <v>43.483870000000003</v>
          </cell>
        </row>
        <row r="1192">
          <cell r="J1192" t="str">
            <v>Faratiyow</v>
          </cell>
          <cell r="M1192">
            <v>43.961970000000001</v>
          </cell>
        </row>
        <row r="1193">
          <cell r="J1193" t="str">
            <v>Fiidow</v>
          </cell>
          <cell r="M1193">
            <v>43.300789999999999</v>
          </cell>
        </row>
        <row r="1194">
          <cell r="J1194" t="str">
            <v>Fiinka Ware</v>
          </cell>
          <cell r="M1194">
            <v>43.798698000000002</v>
          </cell>
        </row>
        <row r="1195">
          <cell r="J1195" t="str">
            <v>Filfilka</v>
          </cell>
          <cell r="M1195">
            <v>43.267319999999998</v>
          </cell>
        </row>
        <row r="1196">
          <cell r="J1196" t="str">
            <v>Finka-Fuuri</v>
          </cell>
          <cell r="M1196">
            <v>43.812100000000001</v>
          </cell>
        </row>
        <row r="1197">
          <cell r="J1197" t="str">
            <v>Foo Kfeyle</v>
          </cell>
          <cell r="M1197">
            <v>43.258749999999999</v>
          </cell>
        </row>
        <row r="1198">
          <cell r="J1198" t="str">
            <v>Fool Feyle</v>
          </cell>
          <cell r="M1198">
            <v>43.154719999999998</v>
          </cell>
        </row>
        <row r="1199">
          <cell r="J1199" t="str">
            <v>Futug</v>
          </cell>
          <cell r="M1199">
            <v>43.517510000000001</v>
          </cell>
        </row>
        <row r="1200">
          <cell r="J1200" t="str">
            <v>Futuug</v>
          </cell>
          <cell r="M1200">
            <v>43.872199999999999</v>
          </cell>
        </row>
        <row r="1201">
          <cell r="J1201" t="str">
            <v>Gaal Looge</v>
          </cell>
          <cell r="M1201">
            <v>43.738289000000002</v>
          </cell>
        </row>
        <row r="1202">
          <cell r="J1202" t="str">
            <v>Gaal Madooba</v>
          </cell>
          <cell r="M1202">
            <v>43.673012</v>
          </cell>
        </row>
        <row r="1203">
          <cell r="J1203" t="str">
            <v>Gaal Somaal</v>
          </cell>
          <cell r="M1203">
            <v>43.600127999999998</v>
          </cell>
        </row>
        <row r="1204">
          <cell r="J1204" t="str">
            <v>Gaal Weel</v>
          </cell>
          <cell r="M1204">
            <v>43.4467</v>
          </cell>
        </row>
        <row r="1205">
          <cell r="J1205" t="str">
            <v>Gaal-Diid</v>
          </cell>
          <cell r="M1205">
            <v>43.254660000000001</v>
          </cell>
        </row>
        <row r="1206">
          <cell r="J1206" t="str">
            <v>Gaal-Midoowle</v>
          </cell>
          <cell r="M1206">
            <v>43.453789999999998</v>
          </cell>
        </row>
        <row r="1207">
          <cell r="J1207" t="str">
            <v>Gaaloolow</v>
          </cell>
          <cell r="M1207">
            <v>43.554530999999997</v>
          </cell>
        </row>
        <row r="1208">
          <cell r="J1208" t="str">
            <v>Gaal-Yarow</v>
          </cell>
          <cell r="M1208">
            <v>43.315530000000003</v>
          </cell>
        </row>
        <row r="1209">
          <cell r="J1209" t="str">
            <v>Gaanuugle</v>
          </cell>
          <cell r="M1209">
            <v>43.84243</v>
          </cell>
        </row>
        <row r="1210">
          <cell r="J1210" t="str">
            <v>Gaas Sagaare</v>
          </cell>
          <cell r="M1210">
            <v>43.4574</v>
          </cell>
        </row>
        <row r="1211">
          <cell r="J1211" t="str">
            <v>Gabaal</v>
          </cell>
          <cell r="M1211">
            <v>43.327091000000003</v>
          </cell>
        </row>
        <row r="1212">
          <cell r="J1212" t="str">
            <v>Gafayl</v>
          </cell>
          <cell r="M1212">
            <v>43.930560999999997</v>
          </cell>
        </row>
        <row r="1213">
          <cell r="J1213" t="str">
            <v>Gal Madowle</v>
          </cell>
          <cell r="M1213">
            <v>43.770961999999997</v>
          </cell>
        </row>
        <row r="1214">
          <cell r="J1214" t="str">
            <v>Galama Macalin Weyne</v>
          </cell>
          <cell r="M1214">
            <v>43.577500000000001</v>
          </cell>
        </row>
        <row r="1215">
          <cell r="J1215" t="str">
            <v>Galamo</v>
          </cell>
          <cell r="M1215">
            <v>43.586750000000002</v>
          </cell>
        </row>
        <row r="1216">
          <cell r="J1216" t="str">
            <v>Galey-Galey</v>
          </cell>
          <cell r="M1216">
            <v>43.441299999999998</v>
          </cell>
        </row>
        <row r="1217">
          <cell r="J1217" t="str">
            <v>Gallow</v>
          </cell>
          <cell r="M1217">
            <v>43.763438999999998</v>
          </cell>
        </row>
        <row r="1218">
          <cell r="J1218" t="str">
            <v>Galol</v>
          </cell>
          <cell r="M1218">
            <v>43.547600000000003</v>
          </cell>
        </row>
        <row r="1219">
          <cell r="J1219" t="str">
            <v>Galool Dheer</v>
          </cell>
          <cell r="M1219">
            <v>43.881321</v>
          </cell>
        </row>
        <row r="1220">
          <cell r="J1220" t="str">
            <v>Galool Rumi</v>
          </cell>
          <cell r="M1220">
            <v>43.382489999999997</v>
          </cell>
        </row>
        <row r="1221">
          <cell r="J1221" t="str">
            <v>Galoole</v>
          </cell>
          <cell r="M1221">
            <v>43.805669999999999</v>
          </cell>
        </row>
        <row r="1222">
          <cell r="J1222" t="str">
            <v>Galooley</v>
          </cell>
          <cell r="M1222">
            <v>43.255000000000003</v>
          </cell>
        </row>
        <row r="1223">
          <cell r="J1223" t="str">
            <v>Galoolle</v>
          </cell>
          <cell r="M1223">
            <v>43.386780000000002</v>
          </cell>
        </row>
        <row r="1224">
          <cell r="J1224" t="str">
            <v>Galoolo Heer Huun</v>
          </cell>
          <cell r="M1224">
            <v>43.573070999999999</v>
          </cell>
        </row>
        <row r="1225">
          <cell r="J1225" t="str">
            <v>Galoolow/Maadow Geedow</v>
          </cell>
          <cell r="M1225">
            <v>43.581899999999997</v>
          </cell>
        </row>
        <row r="1226">
          <cell r="J1226" t="str">
            <v>Galoshe</v>
          </cell>
          <cell r="M1226">
            <v>43.543201000000003</v>
          </cell>
        </row>
        <row r="1227">
          <cell r="J1227" t="str">
            <v>Galweel</v>
          </cell>
          <cell r="M1227">
            <v>43.655571000000002</v>
          </cell>
        </row>
        <row r="1228">
          <cell r="J1228" t="str">
            <v>Gamarey</v>
          </cell>
          <cell r="M1228">
            <v>43.5443</v>
          </cell>
        </row>
        <row r="1229">
          <cell r="J1229" t="str">
            <v>Ganber</v>
          </cell>
          <cell r="M1229">
            <v>43.75703</v>
          </cell>
        </row>
        <row r="1230">
          <cell r="J1230" t="str">
            <v>Ganta</v>
          </cell>
          <cell r="M1230">
            <v>43.622298999999998</v>
          </cell>
        </row>
        <row r="1231">
          <cell r="J1231" t="str">
            <v>Garal-Duure</v>
          </cell>
          <cell r="M1231">
            <v>43.399132000000002</v>
          </cell>
        </row>
        <row r="1232">
          <cell r="J1232" t="str">
            <v>Garangarasle</v>
          </cell>
          <cell r="M1232">
            <v>43.825949999999999</v>
          </cell>
        </row>
        <row r="1233">
          <cell r="J1233" t="str">
            <v>Garas Dheere</v>
          </cell>
          <cell r="M1233">
            <v>43.495530000000002</v>
          </cell>
        </row>
        <row r="1234">
          <cell r="J1234" t="str">
            <v>Garas Dhere</v>
          </cell>
          <cell r="M1234">
            <v>43.828180000000003</v>
          </cell>
        </row>
        <row r="1235">
          <cell r="J1235" t="str">
            <v>Garas-Gamaw</v>
          </cell>
          <cell r="M1235">
            <v>43.726080000000003</v>
          </cell>
        </row>
        <row r="1236">
          <cell r="J1236" t="str">
            <v>Garas-God</v>
          </cell>
          <cell r="M1236">
            <v>43.474359999999997</v>
          </cell>
        </row>
        <row r="1237">
          <cell r="J1237" t="str">
            <v>Garas-Goof</v>
          </cell>
          <cell r="M1237">
            <v>43.568199999999997</v>
          </cell>
        </row>
        <row r="1238">
          <cell r="J1238" t="str">
            <v>Gareeri Xassan Aden</v>
          </cell>
          <cell r="M1238">
            <v>43.513800000000003</v>
          </cell>
        </row>
        <row r="1239">
          <cell r="J1239" t="str">
            <v>Garfiile</v>
          </cell>
          <cell r="M1239">
            <v>43.528274000000003</v>
          </cell>
        </row>
        <row r="1240">
          <cell r="J1240" t="str">
            <v>Garmagal</v>
          </cell>
          <cell r="M1240">
            <v>43.584431000000002</v>
          </cell>
        </row>
        <row r="1241">
          <cell r="J1241" t="str">
            <v>Gasar</v>
          </cell>
          <cell r="M1241">
            <v>43.428699999999999</v>
          </cell>
        </row>
        <row r="1242">
          <cell r="J1242" t="str">
            <v>Gawti</v>
          </cell>
          <cell r="M1242">
            <v>43.316780000000001</v>
          </cell>
        </row>
        <row r="1243">
          <cell r="J1243" t="str">
            <v>Geba Gebah</v>
          </cell>
          <cell r="M1243">
            <v>44.046588999999997</v>
          </cell>
        </row>
        <row r="1244">
          <cell r="J1244" t="str">
            <v>Gebboy Yerey</v>
          </cell>
          <cell r="M1244">
            <v>43.437480000000001</v>
          </cell>
        </row>
        <row r="1245">
          <cell r="J1245" t="str">
            <v>Gebley Boqolka</v>
          </cell>
          <cell r="M1245">
            <v>43.767389999999999</v>
          </cell>
        </row>
        <row r="1246">
          <cell r="J1246" t="str">
            <v>Geboooy</v>
          </cell>
          <cell r="M1246">
            <v>43.301920000000003</v>
          </cell>
        </row>
        <row r="1247">
          <cell r="J1247" t="str">
            <v>Gedisoy</v>
          </cell>
          <cell r="M1247">
            <v>43.509270000000001</v>
          </cell>
        </row>
        <row r="1248">
          <cell r="J1248" t="str">
            <v>Geedey</v>
          </cell>
          <cell r="M1248">
            <v>43.571700999999997</v>
          </cell>
        </row>
        <row r="1249">
          <cell r="J1249" t="str">
            <v>Geldda</v>
          </cell>
          <cell r="M1249">
            <v>43.451349999999998</v>
          </cell>
        </row>
        <row r="1250">
          <cell r="J1250" t="str">
            <v>Geldheere</v>
          </cell>
          <cell r="M1250">
            <v>43.391820000000003</v>
          </cell>
        </row>
        <row r="1251">
          <cell r="J1251" t="str">
            <v>Gelgelow</v>
          </cell>
          <cell r="M1251">
            <v>43.398699999999998</v>
          </cell>
        </row>
        <row r="1252">
          <cell r="J1252" t="str">
            <v>Gember</v>
          </cell>
          <cell r="M1252">
            <v>43.453919999999997</v>
          </cell>
        </row>
        <row r="1253">
          <cell r="J1253" t="str">
            <v>Gereera Fur/Towsiga</v>
          </cell>
          <cell r="M1253">
            <v>43.216419999999999</v>
          </cell>
        </row>
        <row r="1254">
          <cell r="J1254" t="str">
            <v>Gerer Weyn</v>
          </cell>
          <cell r="M1254">
            <v>43.531078000000001</v>
          </cell>
        </row>
        <row r="1255">
          <cell r="J1255" t="str">
            <v>Gesareeb</v>
          </cell>
          <cell r="M1255">
            <v>43.649132000000002</v>
          </cell>
        </row>
        <row r="1256">
          <cell r="J1256" t="str">
            <v>Ghelai</v>
          </cell>
          <cell r="M1256">
            <v>43.8979</v>
          </cell>
        </row>
        <row r="1257">
          <cell r="J1257" t="str">
            <v>Gherrogh</v>
          </cell>
          <cell r="M1257">
            <v>43.527400999999998</v>
          </cell>
        </row>
        <row r="1258">
          <cell r="J1258" t="str">
            <v>Gobley</v>
          </cell>
          <cell r="M1258">
            <v>43.584899999999998</v>
          </cell>
        </row>
        <row r="1259">
          <cell r="J1259" t="str">
            <v>Goboy Weyn</v>
          </cell>
          <cell r="M1259">
            <v>43.435580000000002</v>
          </cell>
        </row>
        <row r="1260">
          <cell r="J1260" t="str">
            <v>Godoboy</v>
          </cell>
          <cell r="M1260">
            <v>43.522179000000001</v>
          </cell>
        </row>
        <row r="1261">
          <cell r="J1261" t="str">
            <v>Godow</v>
          </cell>
          <cell r="M1261">
            <v>43.7988</v>
          </cell>
        </row>
        <row r="1262">
          <cell r="J1262" t="str">
            <v>Goduen</v>
          </cell>
          <cell r="M1262">
            <v>43.499198999999997</v>
          </cell>
        </row>
        <row r="1263">
          <cell r="J1263" t="str">
            <v>Gof Caddey</v>
          </cell>
          <cell r="M1263">
            <v>43.565769000000003</v>
          </cell>
        </row>
        <row r="1264">
          <cell r="J1264" t="str">
            <v>Golaai</v>
          </cell>
          <cell r="M1264">
            <v>43.538077999999999</v>
          </cell>
        </row>
        <row r="1265">
          <cell r="J1265" t="str">
            <v>Goldhow</v>
          </cell>
          <cell r="M1265">
            <v>43.519741000000003</v>
          </cell>
        </row>
        <row r="1266">
          <cell r="J1266" t="str">
            <v>Goley</v>
          </cell>
          <cell r="M1266">
            <v>43.298609999999996</v>
          </cell>
        </row>
        <row r="1267">
          <cell r="J1267" t="str">
            <v>Golli</v>
          </cell>
          <cell r="M1267">
            <v>43.805500000000002</v>
          </cell>
        </row>
        <row r="1268">
          <cell r="J1268" t="str">
            <v>Golmalable</v>
          </cell>
          <cell r="M1268">
            <v>43.5212</v>
          </cell>
        </row>
        <row r="1269">
          <cell r="J1269" t="str">
            <v>Golmalad</v>
          </cell>
          <cell r="M1269">
            <v>43.530811</v>
          </cell>
        </row>
        <row r="1270">
          <cell r="J1270" t="str">
            <v>Gololka</v>
          </cell>
          <cell r="M1270">
            <v>43.195808</v>
          </cell>
        </row>
        <row r="1271">
          <cell r="J1271" t="str">
            <v>Goloolle</v>
          </cell>
          <cell r="M1271">
            <v>43.691699999999997</v>
          </cell>
        </row>
        <row r="1272">
          <cell r="J1272" t="str">
            <v>Golweyn</v>
          </cell>
          <cell r="M1272">
            <v>43.272399999999998</v>
          </cell>
        </row>
        <row r="1273">
          <cell r="J1273" t="str">
            <v>Gomar</v>
          </cell>
          <cell r="M1273">
            <v>43.530799999999999</v>
          </cell>
        </row>
        <row r="1274">
          <cell r="J1274" t="str">
            <v>Gomarta</v>
          </cell>
          <cell r="M1274">
            <v>43.36842</v>
          </cell>
        </row>
        <row r="1275">
          <cell r="J1275" t="str">
            <v>Gommarey</v>
          </cell>
          <cell r="M1275">
            <v>43.522998999999999</v>
          </cell>
        </row>
        <row r="1276">
          <cell r="J1276" t="str">
            <v>Gonreh</v>
          </cell>
          <cell r="M1276">
            <v>43.804378999999997</v>
          </cell>
        </row>
        <row r="1277">
          <cell r="J1277" t="str">
            <v>Goobroon</v>
          </cell>
          <cell r="M1277">
            <v>43.560070000000003</v>
          </cell>
        </row>
        <row r="1278">
          <cell r="J1278" t="str">
            <v>Goob-Weyne</v>
          </cell>
          <cell r="M1278">
            <v>43.583300000000001</v>
          </cell>
        </row>
        <row r="1279">
          <cell r="J1279" t="str">
            <v>Goodalow</v>
          </cell>
          <cell r="M1279">
            <v>43.462510000000002</v>
          </cell>
        </row>
        <row r="1280">
          <cell r="J1280" t="str">
            <v>Goof Abaaley</v>
          </cell>
          <cell r="M1280">
            <v>43.491340999999998</v>
          </cell>
        </row>
        <row r="1281">
          <cell r="J1281" t="str">
            <v>Goof Guduud</v>
          </cell>
          <cell r="M1281">
            <v>43.473148000000002</v>
          </cell>
        </row>
        <row r="1282">
          <cell r="J1282" t="str">
            <v>Goof Yarow</v>
          </cell>
          <cell r="M1282">
            <v>43.298819999999999</v>
          </cell>
        </row>
        <row r="1283">
          <cell r="J1283" t="str">
            <v>Goof-Addi</v>
          </cell>
          <cell r="M1283">
            <v>43.5608</v>
          </cell>
        </row>
        <row r="1284">
          <cell r="J1284" t="str">
            <v>Goof-Cadey</v>
          </cell>
          <cell r="M1284">
            <v>43.528500000000001</v>
          </cell>
        </row>
        <row r="1285">
          <cell r="J1285" t="str">
            <v>Goof-Dhuubow</v>
          </cell>
          <cell r="M1285">
            <v>43.519799999999996</v>
          </cell>
        </row>
        <row r="1286">
          <cell r="J1286" t="str">
            <v>Goof-Gaduud-Shabelow 2</v>
          </cell>
          <cell r="M1286">
            <v>43.475200000000001</v>
          </cell>
        </row>
        <row r="1287">
          <cell r="J1287" t="str">
            <v>Goof-Galool</v>
          </cell>
          <cell r="M1287">
            <v>43.470869999999998</v>
          </cell>
        </row>
        <row r="1288">
          <cell r="J1288" t="str">
            <v>Goofka</v>
          </cell>
          <cell r="M1288">
            <v>43.873040000000003</v>
          </cell>
        </row>
        <row r="1289">
          <cell r="J1289" t="str">
            <v>Goof-Maaday</v>
          </cell>
          <cell r="M1289">
            <v>43.474288999999999</v>
          </cell>
        </row>
        <row r="1290">
          <cell r="J1290" t="str">
            <v>Goof-Mareer Yerey</v>
          </cell>
          <cell r="M1290">
            <v>43.5032</v>
          </cell>
        </row>
        <row r="1291">
          <cell r="J1291" t="str">
            <v>Goof-Mareere Weyn</v>
          </cell>
          <cell r="M1291">
            <v>43.491300000000003</v>
          </cell>
        </row>
        <row r="1292">
          <cell r="J1292" t="str">
            <v>Goomaale</v>
          </cell>
          <cell r="M1292">
            <v>43.604370000000003</v>
          </cell>
        </row>
        <row r="1293">
          <cell r="J1293" t="str">
            <v>Goomole</v>
          </cell>
          <cell r="M1293">
            <v>43.40278</v>
          </cell>
        </row>
        <row r="1294">
          <cell r="J1294" t="str">
            <v>Goorisine</v>
          </cell>
          <cell r="M1294">
            <v>43.418799999999997</v>
          </cell>
        </row>
        <row r="1295">
          <cell r="J1295" t="str">
            <v>Goormay</v>
          </cell>
          <cell r="M1295">
            <v>43.901389999999999</v>
          </cell>
        </row>
        <row r="1296">
          <cell r="J1296" t="str">
            <v>Gordan</v>
          </cell>
          <cell r="M1296">
            <v>43.830371999999997</v>
          </cell>
        </row>
        <row r="1297">
          <cell r="J1297" t="str">
            <v>Gorey</v>
          </cell>
          <cell r="M1297">
            <v>43.629570000000001</v>
          </cell>
        </row>
        <row r="1298">
          <cell r="J1298" t="str">
            <v>Gorrog</v>
          </cell>
          <cell r="M1298">
            <v>43.518101000000001</v>
          </cell>
        </row>
        <row r="1299">
          <cell r="J1299" t="str">
            <v>Gubi</v>
          </cell>
          <cell r="M1299">
            <v>43.288080000000001</v>
          </cell>
        </row>
        <row r="1300">
          <cell r="J1300" t="str">
            <v>Gubud Sagaar</v>
          </cell>
          <cell r="M1300">
            <v>43.280149999999999</v>
          </cell>
        </row>
        <row r="1301">
          <cell r="J1301" t="str">
            <v>Gubudi</v>
          </cell>
          <cell r="M1301">
            <v>43.57376</v>
          </cell>
        </row>
        <row r="1302">
          <cell r="J1302" t="str">
            <v>Gudero</v>
          </cell>
          <cell r="M1302">
            <v>43.517699999999998</v>
          </cell>
        </row>
        <row r="1303">
          <cell r="J1303" t="str">
            <v>Guduudo Dhunte</v>
          </cell>
          <cell r="M1303">
            <v>43.187820000000002</v>
          </cell>
        </row>
        <row r="1304">
          <cell r="J1304" t="str">
            <v>Gumlsole</v>
          </cell>
          <cell r="M1304">
            <v>43.932898999999999</v>
          </cell>
        </row>
        <row r="1305">
          <cell r="J1305" t="str">
            <v>Gumurow</v>
          </cell>
          <cell r="M1305">
            <v>43.262869999999999</v>
          </cell>
        </row>
        <row r="1306">
          <cell r="J1306" t="str">
            <v>Gumurow</v>
          </cell>
          <cell r="M1306">
            <v>43.5413</v>
          </cell>
        </row>
        <row r="1307">
          <cell r="J1307" t="str">
            <v>Guronlow Haarbargalad</v>
          </cell>
          <cell r="M1307">
            <v>43.529079000000003</v>
          </cell>
        </row>
        <row r="1308">
          <cell r="J1308" t="str">
            <v>Gurtimaley</v>
          </cell>
          <cell r="M1308">
            <v>43.522998999999999</v>
          </cell>
        </row>
        <row r="1309">
          <cell r="J1309" t="str">
            <v>Gurubay</v>
          </cell>
          <cell r="M1309">
            <v>43.181460999999999</v>
          </cell>
        </row>
        <row r="1310">
          <cell r="J1310" t="str">
            <v>Guuliti</v>
          </cell>
          <cell r="M1310">
            <v>43.409509999999997</v>
          </cell>
        </row>
        <row r="1311">
          <cell r="J1311" t="str">
            <v>Guumisow</v>
          </cell>
          <cell r="M1311">
            <v>43.924511000000003</v>
          </cell>
        </row>
        <row r="1312">
          <cell r="J1312" t="str">
            <v>Guunse</v>
          </cell>
          <cell r="M1312">
            <v>43.32714</v>
          </cell>
        </row>
        <row r="1313">
          <cell r="J1313" t="str">
            <v>Guwela</v>
          </cell>
          <cell r="M1313">
            <v>43.608910000000002</v>
          </cell>
        </row>
        <row r="1314">
          <cell r="J1314" t="str">
            <v>Haanta</v>
          </cell>
          <cell r="M1314">
            <v>43.568770000000001</v>
          </cell>
        </row>
        <row r="1315">
          <cell r="J1315" t="str">
            <v>Haarbar Galad</v>
          </cell>
          <cell r="M1315">
            <v>43.528381000000003</v>
          </cell>
        </row>
        <row r="1316">
          <cell r="J1316" t="str">
            <v>Haarlo(Kormari)</v>
          </cell>
          <cell r="M1316">
            <v>43.45</v>
          </cell>
        </row>
        <row r="1317">
          <cell r="J1317" t="str">
            <v>Haarri</v>
          </cell>
          <cell r="M1317">
            <v>43.574800000000003</v>
          </cell>
        </row>
        <row r="1318">
          <cell r="J1318" t="str">
            <v>Haarri</v>
          </cell>
          <cell r="M1318">
            <v>43.561300000000003</v>
          </cell>
        </row>
        <row r="1319">
          <cell r="J1319" t="str">
            <v>Habar Wanood</v>
          </cell>
          <cell r="M1319">
            <v>43.153480000000002</v>
          </cell>
        </row>
        <row r="1320">
          <cell r="J1320" t="str">
            <v>Habar-Dooy</v>
          </cell>
          <cell r="M1320">
            <v>43.425719999999998</v>
          </cell>
        </row>
        <row r="1321">
          <cell r="J1321" t="str">
            <v>Habare</v>
          </cell>
          <cell r="M1321">
            <v>43.521757000000001</v>
          </cell>
        </row>
        <row r="1322">
          <cell r="J1322" t="str">
            <v>Habli Furey</v>
          </cell>
          <cell r="M1322">
            <v>43.281390000000002</v>
          </cell>
        </row>
        <row r="1323">
          <cell r="J1323" t="str">
            <v>Habriirow</v>
          </cell>
          <cell r="M1323">
            <v>43.407350000000001</v>
          </cell>
        </row>
        <row r="1324">
          <cell r="J1324" t="str">
            <v>Hagarow</v>
          </cell>
          <cell r="M1324">
            <v>43.511899999999997</v>
          </cell>
        </row>
        <row r="1325">
          <cell r="J1325" t="str">
            <v>Halule</v>
          </cell>
          <cell r="M1325">
            <v>43.613911000000002</v>
          </cell>
        </row>
        <row r="1326">
          <cell r="J1326" t="str">
            <v>Haluul</v>
          </cell>
          <cell r="M1326">
            <v>43.50517</v>
          </cell>
        </row>
        <row r="1327">
          <cell r="J1327" t="str">
            <v>Hanano 1 IDP</v>
          </cell>
          <cell r="M1327">
            <v>43.639899999999997</v>
          </cell>
        </row>
        <row r="1328">
          <cell r="J1328" t="str">
            <v>Hanano 2 (2) IDP</v>
          </cell>
          <cell r="M1328">
            <v>43.658900000000003</v>
          </cell>
        </row>
        <row r="1329">
          <cell r="J1329" t="str">
            <v>Hanano 2 (4,5,6) IDP</v>
          </cell>
          <cell r="M1329">
            <v>43.6601</v>
          </cell>
        </row>
        <row r="1330">
          <cell r="J1330" t="str">
            <v>Hare</v>
          </cell>
          <cell r="M1330">
            <v>43.577801000000001</v>
          </cell>
        </row>
        <row r="1331">
          <cell r="J1331" t="str">
            <v>Hareeri-Dheeri/Reydabaall</v>
          </cell>
          <cell r="M1331">
            <v>43.123199999999997</v>
          </cell>
        </row>
        <row r="1332">
          <cell r="J1332" t="str">
            <v>Hariir Dheere</v>
          </cell>
          <cell r="M1332">
            <v>43.516129999999997</v>
          </cell>
        </row>
        <row r="1333">
          <cell r="J1333" t="str">
            <v>Hariirka</v>
          </cell>
          <cell r="M1333">
            <v>43.271970000000003</v>
          </cell>
        </row>
        <row r="1334">
          <cell r="J1334" t="str">
            <v>Harrow</v>
          </cell>
          <cell r="M1334">
            <v>43.572398999999997</v>
          </cell>
        </row>
        <row r="1335">
          <cell r="J1335" t="str">
            <v>Harti Qaanle</v>
          </cell>
          <cell r="M1335">
            <v>43.41301</v>
          </cell>
        </row>
        <row r="1336">
          <cell r="J1336" t="str">
            <v>Hasli</v>
          </cell>
          <cell r="M1336">
            <v>43.314340000000001</v>
          </cell>
        </row>
        <row r="1337">
          <cell r="J1337" t="str">
            <v>Hawanley</v>
          </cell>
          <cell r="M1337">
            <v>43.528019999999998</v>
          </cell>
        </row>
        <row r="1338">
          <cell r="J1338" t="str">
            <v>Haween</v>
          </cell>
          <cell r="M1338">
            <v>43.5443</v>
          </cell>
        </row>
        <row r="1339">
          <cell r="J1339" t="str">
            <v>Hayaado</v>
          </cell>
          <cell r="M1339">
            <v>43.44</v>
          </cell>
        </row>
        <row r="1340">
          <cell r="J1340" t="str">
            <v>Haydabale</v>
          </cell>
          <cell r="M1340">
            <v>43.822899</v>
          </cell>
        </row>
        <row r="1341">
          <cell r="J1341" t="str">
            <v>Hebedow</v>
          </cell>
          <cell r="M1341">
            <v>43.507800000000003</v>
          </cell>
        </row>
        <row r="1342">
          <cell r="J1342" t="str">
            <v>Henqeri</v>
          </cell>
          <cell r="M1342">
            <v>43.74821</v>
          </cell>
        </row>
        <row r="1343">
          <cell r="J1343" t="str">
            <v>Hereerra Jiifa</v>
          </cell>
          <cell r="M1343">
            <v>43.460650999999999</v>
          </cell>
        </row>
        <row r="1344">
          <cell r="J1344" t="str">
            <v>Hinshiloole</v>
          </cell>
          <cell r="M1344">
            <v>43.28687</v>
          </cell>
        </row>
        <row r="1345">
          <cell r="J1345" t="str">
            <v>Hobinsha</v>
          </cell>
          <cell r="M1345">
            <v>43.800078999999997</v>
          </cell>
        </row>
        <row r="1346">
          <cell r="J1346" t="str">
            <v>Hobiyoow</v>
          </cell>
          <cell r="M1346">
            <v>43.500500000000002</v>
          </cell>
        </row>
        <row r="1347">
          <cell r="J1347" t="str">
            <v>Hoodoy</v>
          </cell>
          <cell r="M1347">
            <v>43.302599999999998</v>
          </cell>
        </row>
        <row r="1348">
          <cell r="J1348" t="str">
            <v>Hoodoy</v>
          </cell>
          <cell r="M1348">
            <v>43.50067</v>
          </cell>
        </row>
        <row r="1349">
          <cell r="J1349" t="str">
            <v>Horgobay.</v>
          </cell>
          <cell r="M1349">
            <v>43.422499999999999</v>
          </cell>
        </row>
        <row r="1350">
          <cell r="J1350" t="str">
            <v>Horgoylow</v>
          </cell>
          <cell r="M1350">
            <v>43.295839999999998</v>
          </cell>
        </row>
        <row r="1351">
          <cell r="J1351" t="str">
            <v>Hubur/Hanfarow</v>
          </cell>
          <cell r="M1351">
            <v>43.4193</v>
          </cell>
        </row>
        <row r="1352">
          <cell r="J1352" t="str">
            <v>Huburka</v>
          </cell>
          <cell r="M1352">
            <v>43.531970000000001</v>
          </cell>
        </row>
        <row r="1353">
          <cell r="J1353" t="str">
            <v>Huddi Gamaas</v>
          </cell>
          <cell r="M1353">
            <v>43.455759999999998</v>
          </cell>
        </row>
        <row r="1354">
          <cell r="J1354" t="str">
            <v>Ibrahim Meere</v>
          </cell>
          <cell r="M1354">
            <v>43.563099999999999</v>
          </cell>
        </row>
        <row r="1355">
          <cell r="J1355" t="str">
            <v>Ibrahim Yarow Burow</v>
          </cell>
          <cell r="M1355">
            <v>43.27901</v>
          </cell>
        </row>
        <row r="1356">
          <cell r="J1356" t="str">
            <v>Idale</v>
          </cell>
          <cell r="M1356">
            <v>43.341790000000003</v>
          </cell>
        </row>
        <row r="1357">
          <cell r="J1357" t="str">
            <v>Idaw Madow</v>
          </cell>
          <cell r="M1357">
            <v>43.792949999999998</v>
          </cell>
        </row>
        <row r="1358">
          <cell r="J1358" t="str">
            <v>Iddeed Wanle</v>
          </cell>
          <cell r="M1358">
            <v>43.180889000000001</v>
          </cell>
        </row>
        <row r="1359">
          <cell r="J1359" t="str">
            <v>Idedlow</v>
          </cell>
          <cell r="M1359">
            <v>43.255769999999998</v>
          </cell>
        </row>
        <row r="1360">
          <cell r="J1360" t="str">
            <v>Ideeda</v>
          </cell>
          <cell r="M1360">
            <v>43.175789999999999</v>
          </cell>
        </row>
        <row r="1361">
          <cell r="J1361" t="str">
            <v>Ideed-Dhooble</v>
          </cell>
          <cell r="M1361">
            <v>43.127899999999997</v>
          </cell>
        </row>
        <row r="1362">
          <cell r="J1362" t="str">
            <v>Ideed-Geri</v>
          </cell>
          <cell r="M1362">
            <v>43.394449999999999</v>
          </cell>
        </row>
        <row r="1363">
          <cell r="J1363" t="str">
            <v>Ideedi</v>
          </cell>
          <cell r="M1363">
            <v>43.290970000000002</v>
          </cell>
        </row>
        <row r="1364">
          <cell r="J1364" t="str">
            <v>Ideedley</v>
          </cell>
          <cell r="M1364">
            <v>43.244830999999998</v>
          </cell>
        </row>
        <row r="1365">
          <cell r="J1365" t="str">
            <v>Idinta</v>
          </cell>
          <cell r="M1365">
            <v>43.368870000000001</v>
          </cell>
        </row>
        <row r="1366">
          <cell r="J1366" t="str">
            <v>Iidlow Abow</v>
          </cell>
          <cell r="M1366">
            <v>43.542230000000004</v>
          </cell>
        </row>
        <row r="1367">
          <cell r="J1367" t="str">
            <v>Iilile</v>
          </cell>
          <cell r="M1367">
            <v>43.727029999999999</v>
          </cell>
        </row>
        <row r="1368">
          <cell r="J1368" t="str">
            <v>Iinkuuri</v>
          </cell>
          <cell r="M1368">
            <v>43.160429999999998</v>
          </cell>
        </row>
        <row r="1369">
          <cell r="J1369" t="str">
            <v>Illow Abow</v>
          </cell>
          <cell r="M1369">
            <v>43.536208999999999</v>
          </cell>
        </row>
        <row r="1370">
          <cell r="J1370" t="str">
            <v>Inasoogsatu</v>
          </cell>
          <cell r="M1370">
            <v>43.628501999999997</v>
          </cell>
        </row>
        <row r="1371">
          <cell r="J1371" t="str">
            <v>Intee Ka Kadiidaa</v>
          </cell>
          <cell r="M1371">
            <v>43.546101</v>
          </cell>
        </row>
        <row r="1372">
          <cell r="J1372" t="str">
            <v>Irinta Yarey</v>
          </cell>
          <cell r="M1372">
            <v>43.464599999999997</v>
          </cell>
        </row>
        <row r="1373">
          <cell r="J1373" t="str">
            <v>Irinti Weyn</v>
          </cell>
          <cell r="M1373">
            <v>43.469099999999997</v>
          </cell>
        </row>
        <row r="1374">
          <cell r="J1374" t="str">
            <v>Iriroog Yarey</v>
          </cell>
          <cell r="M1374">
            <v>43.499699999999997</v>
          </cell>
        </row>
        <row r="1375">
          <cell r="J1375" t="str">
            <v>Iri-Werka</v>
          </cell>
          <cell r="M1375">
            <v>43.488320000000002</v>
          </cell>
        </row>
        <row r="1376">
          <cell r="J1376" t="str">
            <v>Iri-Werki</v>
          </cell>
          <cell r="M1376">
            <v>43.426479999999998</v>
          </cell>
        </row>
        <row r="1377">
          <cell r="J1377" t="str">
            <v>Irrwar</v>
          </cell>
          <cell r="M1377">
            <v>43.334060999999998</v>
          </cell>
        </row>
        <row r="1378">
          <cell r="J1378" t="str">
            <v>Irtoole</v>
          </cell>
          <cell r="M1378">
            <v>43.644199999999998</v>
          </cell>
        </row>
        <row r="1379">
          <cell r="J1379" t="str">
            <v>Ir-Wer</v>
          </cell>
          <cell r="M1379">
            <v>43.434600000000003</v>
          </cell>
        </row>
        <row r="1380">
          <cell r="J1380" t="str">
            <v>Irwerka</v>
          </cell>
          <cell r="M1380">
            <v>43.704189999999997</v>
          </cell>
        </row>
        <row r="1381">
          <cell r="J1381" t="str">
            <v>Isbiil</v>
          </cell>
          <cell r="M1381">
            <v>43.293911000000001</v>
          </cell>
        </row>
        <row r="1382">
          <cell r="J1382" t="str">
            <v>Isduugdi</v>
          </cell>
          <cell r="M1382">
            <v>43.155500000000004</v>
          </cell>
        </row>
        <row r="1383">
          <cell r="J1383" t="str">
            <v>Isgagoonaweyn</v>
          </cell>
          <cell r="M1383">
            <v>43.530258000000003</v>
          </cell>
        </row>
        <row r="1384">
          <cell r="J1384" t="str">
            <v>Isgeed</v>
          </cell>
          <cell r="M1384">
            <v>43.530299999999997</v>
          </cell>
        </row>
        <row r="1385">
          <cell r="J1385" t="str">
            <v>Isgooy</v>
          </cell>
          <cell r="M1385">
            <v>43.428199999999997</v>
          </cell>
        </row>
        <row r="1386">
          <cell r="J1386" t="str">
            <v>Isgow</v>
          </cell>
          <cell r="M1386">
            <v>43.453121000000003</v>
          </cell>
        </row>
        <row r="1387">
          <cell r="J1387" t="str">
            <v>Isguulata</v>
          </cell>
          <cell r="M1387">
            <v>43.395339999999997</v>
          </cell>
        </row>
        <row r="1388">
          <cell r="J1388" t="str">
            <v>Isha</v>
          </cell>
          <cell r="M1388">
            <v>43.586047999999998</v>
          </cell>
        </row>
        <row r="1389">
          <cell r="J1389" t="str">
            <v>Iska-Reh</v>
          </cell>
          <cell r="M1389">
            <v>43.254779999999997</v>
          </cell>
        </row>
        <row r="1390">
          <cell r="J1390" t="str">
            <v>Iskiri</v>
          </cell>
          <cell r="M1390">
            <v>43.487319999999997</v>
          </cell>
        </row>
        <row r="1391">
          <cell r="J1391" t="str">
            <v>Iski-Taali Edin-Yeri/Qali</v>
          </cell>
          <cell r="M1391">
            <v>43.572417999999999</v>
          </cell>
        </row>
        <row r="1392">
          <cell r="J1392" t="str">
            <v>Iskoriis</v>
          </cell>
          <cell r="M1392">
            <v>43.175069999999998</v>
          </cell>
        </row>
        <row r="1393">
          <cell r="J1393" t="str">
            <v>Islawareeg</v>
          </cell>
          <cell r="M1393">
            <v>43.478000000000002</v>
          </cell>
        </row>
        <row r="1394">
          <cell r="J1394" t="str">
            <v>Jabriil</v>
          </cell>
          <cell r="M1394">
            <v>43.429499999999997</v>
          </cell>
        </row>
        <row r="1395">
          <cell r="J1395" t="str">
            <v>Jafay</v>
          </cell>
          <cell r="M1395">
            <v>43.412930000000003</v>
          </cell>
        </row>
        <row r="1396">
          <cell r="J1396" t="str">
            <v>Jafeey</v>
          </cell>
          <cell r="M1396">
            <v>43.119950000000003</v>
          </cell>
        </row>
        <row r="1397">
          <cell r="J1397" t="str">
            <v>Jameecadi Habardooy</v>
          </cell>
          <cell r="M1397">
            <v>43.708939000000001</v>
          </cell>
        </row>
        <row r="1398">
          <cell r="J1398" t="str">
            <v>Jameeco Furid</v>
          </cell>
          <cell r="M1398">
            <v>43.476819999999996</v>
          </cell>
        </row>
        <row r="1399">
          <cell r="J1399" t="str">
            <v>Jameeco/Raydabayle</v>
          </cell>
          <cell r="M1399">
            <v>43.371569999999998</v>
          </cell>
        </row>
        <row r="1400">
          <cell r="J1400" t="str">
            <v>Jannal</v>
          </cell>
          <cell r="M1400">
            <v>43.878261999999999</v>
          </cell>
        </row>
        <row r="1401">
          <cell r="J1401" t="str">
            <v>Jeelow</v>
          </cell>
          <cell r="M1401">
            <v>43.757890000000003</v>
          </cell>
        </row>
        <row r="1402">
          <cell r="J1402" t="str">
            <v>Jemeecada</v>
          </cell>
          <cell r="M1402">
            <v>43.805950000000003</v>
          </cell>
        </row>
        <row r="1403">
          <cell r="J1403" t="str">
            <v>Jidow</v>
          </cell>
          <cell r="M1403">
            <v>43.478529999999999</v>
          </cell>
        </row>
        <row r="1404">
          <cell r="J1404" t="str">
            <v>Jiif-Dhere</v>
          </cell>
          <cell r="M1404">
            <v>43.465899999999998</v>
          </cell>
        </row>
        <row r="1405">
          <cell r="J1405" t="str">
            <v>Jiiro Gurey</v>
          </cell>
          <cell r="M1405">
            <v>43.270899999999997</v>
          </cell>
        </row>
        <row r="1406">
          <cell r="J1406" t="str">
            <v>Jiiro Mad Sheeg</v>
          </cell>
          <cell r="M1406">
            <v>43.34272</v>
          </cell>
        </row>
        <row r="1407">
          <cell r="J1407" t="str">
            <v>Jilibey</v>
          </cell>
          <cell r="M1407">
            <v>43.612011000000003</v>
          </cell>
        </row>
        <row r="1408">
          <cell r="J1408" t="str">
            <v>Jimcadi Dhilmanyole</v>
          </cell>
          <cell r="M1408">
            <v>44.025471000000003</v>
          </cell>
        </row>
        <row r="1409">
          <cell r="J1409" t="str">
            <v>Jinaay/Isnaarka</v>
          </cell>
          <cell r="M1409">
            <v>43.91254</v>
          </cell>
        </row>
        <row r="1410">
          <cell r="J1410" t="str">
            <v>Jirkaah</v>
          </cell>
          <cell r="M1410">
            <v>43.54121</v>
          </cell>
        </row>
        <row r="1411">
          <cell r="J1411" t="str">
            <v>Jirow</v>
          </cell>
          <cell r="M1411">
            <v>43.451700000000002</v>
          </cell>
        </row>
        <row r="1412">
          <cell r="J1412" t="str">
            <v>Jiumdaale</v>
          </cell>
          <cell r="M1412">
            <v>43.958629999999999</v>
          </cell>
        </row>
        <row r="1413">
          <cell r="J1413" t="str">
            <v>Kaamire/Emed Xuseen</v>
          </cell>
          <cell r="M1413">
            <v>43.418419999999998</v>
          </cell>
        </row>
        <row r="1414">
          <cell r="J1414" t="str">
            <v>Kaay Sanay</v>
          </cell>
          <cell r="M1414">
            <v>43.218249999999998</v>
          </cell>
        </row>
        <row r="1415">
          <cell r="J1415" t="str">
            <v>Kaayow</v>
          </cell>
          <cell r="M1415">
            <v>43.46725</v>
          </cell>
        </row>
        <row r="1416">
          <cell r="J1416" t="str">
            <v>Kaaysiney</v>
          </cell>
          <cell r="M1416">
            <v>43.79954</v>
          </cell>
        </row>
        <row r="1417">
          <cell r="J1417" t="str">
            <v>Kaban Jife</v>
          </cell>
          <cell r="M1417">
            <v>43.519199</v>
          </cell>
        </row>
        <row r="1418">
          <cell r="J1418" t="str">
            <v>Kabarka</v>
          </cell>
          <cell r="M1418">
            <v>43.464599999999997</v>
          </cell>
        </row>
        <row r="1419">
          <cell r="J1419" t="str">
            <v>Kafangooy</v>
          </cell>
          <cell r="M1419">
            <v>43.515779999999999</v>
          </cell>
        </row>
        <row r="1420">
          <cell r="J1420" t="str">
            <v>Kaiin</v>
          </cell>
          <cell r="M1420">
            <v>43.896931000000002</v>
          </cell>
        </row>
        <row r="1421">
          <cell r="J1421" t="str">
            <v>Kanaafi</v>
          </cell>
          <cell r="M1421">
            <v>43.4634</v>
          </cell>
        </row>
        <row r="1422">
          <cell r="J1422" t="str">
            <v>Karkarka</v>
          </cell>
          <cell r="M1422">
            <v>43.470300000000002</v>
          </cell>
        </row>
        <row r="1423">
          <cell r="J1423" t="str">
            <v>Kashida</v>
          </cell>
          <cell r="M1423">
            <v>43.781700000000001</v>
          </cell>
        </row>
        <row r="1424">
          <cell r="J1424" t="str">
            <v>Kashiiddi</v>
          </cell>
          <cell r="M1424">
            <v>43.372500000000002</v>
          </cell>
        </row>
        <row r="1425">
          <cell r="J1425" t="str">
            <v>Kashiidoow</v>
          </cell>
          <cell r="M1425">
            <v>43.262610000000002</v>
          </cell>
        </row>
        <row r="1426">
          <cell r="J1426" t="str">
            <v>Kayow</v>
          </cell>
          <cell r="M1426">
            <v>43.366259999999997</v>
          </cell>
        </row>
        <row r="1427">
          <cell r="J1427" t="str">
            <v>Kayuugey</v>
          </cell>
          <cell r="M1427">
            <v>43.378709999999998</v>
          </cell>
        </row>
        <row r="1428">
          <cell r="J1428" t="str">
            <v>Kerow-Malaaq</v>
          </cell>
          <cell r="M1428">
            <v>43.4773</v>
          </cell>
        </row>
        <row r="1429">
          <cell r="J1429" t="str">
            <v>Kidhikooy</v>
          </cell>
          <cell r="M1429">
            <v>43.393459999999997</v>
          </cell>
        </row>
        <row r="1430">
          <cell r="J1430" t="str">
            <v>Kidhikoy</v>
          </cell>
          <cell r="M1430">
            <v>43.240099999999998</v>
          </cell>
        </row>
        <row r="1431">
          <cell r="J1431" t="str">
            <v>Kidikoy</v>
          </cell>
          <cell r="M1431">
            <v>43.465339999999998</v>
          </cell>
        </row>
        <row r="1432">
          <cell r="J1432" t="str">
            <v>Kiinje</v>
          </cell>
          <cell r="M1432">
            <v>43.361199999999997</v>
          </cell>
        </row>
        <row r="1433">
          <cell r="J1433" t="str">
            <v>Kisurooy</v>
          </cell>
          <cell r="M1433">
            <v>43.554699999999997</v>
          </cell>
        </row>
        <row r="1434">
          <cell r="J1434" t="str">
            <v>Kob Edooy</v>
          </cell>
          <cell r="M1434">
            <v>43.288510000000002</v>
          </cell>
        </row>
        <row r="1435">
          <cell r="J1435" t="str">
            <v>Kobi Goodi</v>
          </cell>
          <cell r="M1435">
            <v>43.575899999999997</v>
          </cell>
        </row>
        <row r="1436">
          <cell r="J1436" t="str">
            <v>Kobon Kaw Kaw</v>
          </cell>
          <cell r="M1436">
            <v>43.591999999999999</v>
          </cell>
        </row>
        <row r="1437">
          <cell r="J1437" t="str">
            <v>Kobonle</v>
          </cell>
          <cell r="M1437">
            <v>43.610691000000003</v>
          </cell>
        </row>
        <row r="1438">
          <cell r="J1438" t="str">
            <v>Kolowsha</v>
          </cell>
          <cell r="M1438">
            <v>43.401260000000001</v>
          </cell>
        </row>
        <row r="1439">
          <cell r="J1439" t="str">
            <v>Koonya Gaduud</v>
          </cell>
          <cell r="M1439">
            <v>43.723239999999997</v>
          </cell>
        </row>
        <row r="1440">
          <cell r="J1440" t="str">
            <v>Koorow</v>
          </cell>
          <cell r="M1440">
            <v>43.697049999999997</v>
          </cell>
        </row>
        <row r="1441">
          <cell r="J1441" t="str">
            <v>Kora Mari</v>
          </cell>
          <cell r="M1441">
            <v>43.628839999999997</v>
          </cell>
        </row>
        <row r="1442">
          <cell r="J1442" t="str">
            <v>Korar</v>
          </cell>
          <cell r="M1442">
            <v>43.897911000000001</v>
          </cell>
        </row>
        <row r="1443">
          <cell r="J1443" t="str">
            <v>Korar</v>
          </cell>
          <cell r="M1443">
            <v>43.507939999999998</v>
          </cell>
        </row>
        <row r="1444">
          <cell r="J1444" t="str">
            <v>Korey</v>
          </cell>
          <cell r="M1444">
            <v>43.41395</v>
          </cell>
        </row>
        <row r="1445">
          <cell r="J1445" t="str">
            <v>Korman</v>
          </cell>
          <cell r="M1445">
            <v>43.17642</v>
          </cell>
        </row>
        <row r="1446">
          <cell r="J1446" t="str">
            <v>Kormare IDP</v>
          </cell>
          <cell r="M1446">
            <v>43.647399999999998</v>
          </cell>
        </row>
        <row r="1447">
          <cell r="J1447" t="str">
            <v>Kormari</v>
          </cell>
          <cell r="M1447">
            <v>43.216411999999998</v>
          </cell>
        </row>
        <row r="1448">
          <cell r="J1448" t="str">
            <v>Korow-Rooge</v>
          </cell>
          <cell r="M1448">
            <v>43.772320000000001</v>
          </cell>
        </row>
        <row r="1449">
          <cell r="J1449" t="str">
            <v>Korudheer</v>
          </cell>
          <cell r="M1449">
            <v>43.406101</v>
          </cell>
        </row>
        <row r="1450">
          <cell r="J1450" t="str">
            <v>Kud-Koble</v>
          </cell>
          <cell r="M1450">
            <v>43.32009</v>
          </cell>
        </row>
        <row r="1451">
          <cell r="J1451" t="str">
            <v>Kulan</v>
          </cell>
          <cell r="M1451">
            <v>43.615499999999997</v>
          </cell>
        </row>
        <row r="1452">
          <cell r="J1452" t="str">
            <v>Kulunka</v>
          </cell>
          <cell r="M1452">
            <v>43.391590000000001</v>
          </cell>
        </row>
        <row r="1453">
          <cell r="J1453" t="str">
            <v>Kunyo Warabe</v>
          </cell>
          <cell r="M1453">
            <v>43.785648000000002</v>
          </cell>
        </row>
        <row r="1454">
          <cell r="J1454" t="str">
            <v>Kunyogo</v>
          </cell>
          <cell r="M1454">
            <v>43.765839</v>
          </cell>
        </row>
        <row r="1455">
          <cell r="J1455" t="str">
            <v>Kurankuro</v>
          </cell>
          <cell r="M1455">
            <v>43.733970999999997</v>
          </cell>
        </row>
        <row r="1456">
          <cell r="J1456" t="str">
            <v>Kurkuri</v>
          </cell>
          <cell r="M1456">
            <v>43.735300000000002</v>
          </cell>
        </row>
        <row r="1457">
          <cell r="J1457" t="str">
            <v>Kurto</v>
          </cell>
          <cell r="M1457">
            <v>43.355229999999999</v>
          </cell>
        </row>
        <row r="1458">
          <cell r="J1458" t="str">
            <v>Kurtumaale</v>
          </cell>
          <cell r="M1458">
            <v>43.2637</v>
          </cell>
        </row>
        <row r="1459">
          <cell r="J1459" t="str">
            <v>Kurtun</v>
          </cell>
          <cell r="M1459">
            <v>43.129770000000001</v>
          </cell>
        </row>
        <row r="1460">
          <cell r="J1460" t="str">
            <v>Kurtun</v>
          </cell>
          <cell r="M1460">
            <v>43.21602</v>
          </cell>
        </row>
        <row r="1461">
          <cell r="J1461" t="str">
            <v>Kuuji Waraabay</v>
          </cell>
          <cell r="M1461">
            <v>43.73968</v>
          </cell>
        </row>
        <row r="1462">
          <cell r="J1462" t="str">
            <v>Kuullaw</v>
          </cell>
          <cell r="M1462">
            <v>43.422699999999999</v>
          </cell>
        </row>
        <row r="1463">
          <cell r="J1463" t="str">
            <v>Kuunyi</v>
          </cell>
          <cell r="M1463">
            <v>43.816130000000001</v>
          </cell>
        </row>
        <row r="1464">
          <cell r="J1464" t="str">
            <v>Kuunyo Omin</v>
          </cell>
          <cell r="M1464">
            <v>43.92624</v>
          </cell>
        </row>
        <row r="1465">
          <cell r="J1465" t="str">
            <v>Kuunyomegentole</v>
          </cell>
          <cell r="M1465">
            <v>43.425460000000001</v>
          </cell>
        </row>
        <row r="1466">
          <cell r="J1466" t="str">
            <v>Kuus</v>
          </cell>
          <cell r="M1466">
            <v>43.301239000000002</v>
          </cell>
        </row>
        <row r="1467">
          <cell r="J1467" t="str">
            <v>Kuushifad</v>
          </cell>
          <cell r="M1467">
            <v>43.272100000000002</v>
          </cell>
        </row>
        <row r="1468">
          <cell r="J1468" t="str">
            <v>Laan Buule</v>
          </cell>
          <cell r="M1468">
            <v>43.378439999999998</v>
          </cell>
        </row>
        <row r="1469">
          <cell r="J1469" t="str">
            <v>Laan Dambal</v>
          </cell>
          <cell r="M1469">
            <v>43.58408</v>
          </cell>
        </row>
        <row r="1470">
          <cell r="J1470" t="str">
            <v>Laan Garas</v>
          </cell>
          <cell r="M1470">
            <v>43.162370000000003</v>
          </cell>
        </row>
        <row r="1471">
          <cell r="J1471" t="str">
            <v>Laan Garas/Harere</v>
          </cell>
          <cell r="M1471">
            <v>43.424190000000003</v>
          </cell>
        </row>
        <row r="1472">
          <cell r="J1472" t="str">
            <v>Laanti-Garaska</v>
          </cell>
          <cell r="M1472">
            <v>43.43159</v>
          </cell>
        </row>
        <row r="1473">
          <cell r="J1473" t="str">
            <v>Labaatan Jirow</v>
          </cell>
          <cell r="M1473">
            <v>43.757179999999998</v>
          </cell>
        </row>
        <row r="1474">
          <cell r="J1474" t="str">
            <v>Lafa</v>
          </cell>
          <cell r="M1474">
            <v>43.859690000000001</v>
          </cell>
        </row>
        <row r="1475">
          <cell r="J1475" t="str">
            <v>Lafaale</v>
          </cell>
          <cell r="M1475">
            <v>43.1646</v>
          </cell>
        </row>
        <row r="1476">
          <cell r="J1476" t="str">
            <v>Lafaale</v>
          </cell>
          <cell r="M1476">
            <v>43.571080000000002</v>
          </cell>
        </row>
        <row r="1477">
          <cell r="J1477" t="str">
            <v>Lanbuule</v>
          </cell>
          <cell r="M1477">
            <v>43.630600000000001</v>
          </cell>
        </row>
        <row r="1478">
          <cell r="J1478" t="str">
            <v>Lawiilay</v>
          </cell>
          <cell r="M1478">
            <v>43.717208999999997</v>
          </cell>
        </row>
        <row r="1479">
          <cell r="J1479" t="str">
            <v>Leked</v>
          </cell>
          <cell r="M1479">
            <v>43.866871000000003</v>
          </cell>
        </row>
        <row r="1480">
          <cell r="J1480" t="str">
            <v>Ligsoy</v>
          </cell>
          <cell r="M1480">
            <v>43.470399999999998</v>
          </cell>
        </row>
        <row r="1481">
          <cell r="J1481" t="str">
            <v>Lolisce</v>
          </cell>
          <cell r="M1481">
            <v>44.048198999999997</v>
          </cell>
        </row>
        <row r="1482">
          <cell r="J1482" t="str">
            <v>Loojar</v>
          </cell>
          <cell r="M1482">
            <v>43.812869999999997</v>
          </cell>
        </row>
        <row r="1483">
          <cell r="J1483" t="str">
            <v>Lowa Isku Rogow</v>
          </cell>
          <cell r="M1483">
            <v>43.399268999999997</v>
          </cell>
        </row>
        <row r="1484">
          <cell r="J1484" t="str">
            <v>Lowi Gaduud</v>
          </cell>
          <cell r="M1484">
            <v>43.691240000000001</v>
          </cell>
        </row>
        <row r="1485">
          <cell r="J1485" t="str">
            <v>Lowi Gerjeele</v>
          </cell>
          <cell r="M1485">
            <v>43.992750000000001</v>
          </cell>
        </row>
        <row r="1486">
          <cell r="J1486" t="str">
            <v>Lowi-Buul</v>
          </cell>
          <cell r="M1486">
            <v>43.799239999999998</v>
          </cell>
        </row>
        <row r="1487">
          <cell r="J1487" t="str">
            <v>Lowi-Gondoob</v>
          </cell>
          <cell r="M1487">
            <v>43.530589999999997</v>
          </cell>
        </row>
        <row r="1488">
          <cell r="J1488" t="str">
            <v>Lowiley</v>
          </cell>
          <cell r="M1488">
            <v>43.511189999999999</v>
          </cell>
        </row>
        <row r="1489">
          <cell r="J1489" t="str">
            <v>Lulaaye</v>
          </cell>
          <cell r="M1489">
            <v>43.44023</v>
          </cell>
        </row>
        <row r="1490">
          <cell r="J1490" t="str">
            <v>Luqa Dheere</v>
          </cell>
          <cell r="M1490">
            <v>43.538288000000001</v>
          </cell>
        </row>
        <row r="1491">
          <cell r="J1491" t="str">
            <v>Lusoluso</v>
          </cell>
          <cell r="M1491">
            <v>43.542309000000003</v>
          </cell>
        </row>
        <row r="1492">
          <cell r="J1492" t="str">
            <v>Maadan Leedi</v>
          </cell>
          <cell r="M1492">
            <v>43.435699999999997</v>
          </cell>
        </row>
        <row r="1493">
          <cell r="J1493" t="str">
            <v>Maadinlay</v>
          </cell>
          <cell r="M1493">
            <v>43.445300000000003</v>
          </cell>
        </row>
        <row r="1494">
          <cell r="J1494" t="str">
            <v>Maalin Mad</v>
          </cell>
          <cell r="M1494">
            <v>43.993699999999997</v>
          </cell>
        </row>
        <row r="1495">
          <cell r="J1495" t="str">
            <v>Maanyafuul</v>
          </cell>
          <cell r="M1495">
            <v>43.968409999999999</v>
          </cell>
        </row>
        <row r="1496">
          <cell r="J1496" t="str">
            <v>Maar</v>
          </cell>
          <cell r="M1496">
            <v>43.600441000000004</v>
          </cell>
        </row>
        <row r="1497">
          <cell r="J1497" t="str">
            <v>Maaranka</v>
          </cell>
          <cell r="M1497">
            <v>43.463200000000001</v>
          </cell>
        </row>
        <row r="1498">
          <cell r="J1498" t="str">
            <v>Maaranka Wiin</v>
          </cell>
          <cell r="M1498">
            <v>43.537199999999999</v>
          </cell>
        </row>
        <row r="1499">
          <cell r="J1499" t="str">
            <v>Macaaneey/Waneey</v>
          </cell>
          <cell r="M1499">
            <v>43.255670000000002</v>
          </cell>
        </row>
        <row r="1500">
          <cell r="J1500" t="str">
            <v>Macalin Abshir</v>
          </cell>
          <cell r="M1500">
            <v>43.410380000000004</v>
          </cell>
        </row>
        <row r="1501">
          <cell r="J1501" t="str">
            <v>Mad Hasan Wp</v>
          </cell>
          <cell r="M1501">
            <v>43.359139999999996</v>
          </cell>
        </row>
        <row r="1502">
          <cell r="J1502" t="str">
            <v>Mad Macalin</v>
          </cell>
          <cell r="M1502">
            <v>43.268729999999998</v>
          </cell>
        </row>
        <row r="1503">
          <cell r="J1503" t="str">
            <v>Mada-Hool</v>
          </cell>
          <cell r="M1503">
            <v>43.213140000000003</v>
          </cell>
        </row>
        <row r="1504">
          <cell r="J1504" t="str">
            <v>Madax Maroodi</v>
          </cell>
          <cell r="M1504">
            <v>43.77158</v>
          </cell>
        </row>
        <row r="1505">
          <cell r="J1505" t="str">
            <v>Madi-Eriin</v>
          </cell>
          <cell r="M1505">
            <v>43.831380000000003</v>
          </cell>
        </row>
        <row r="1506">
          <cell r="J1506" t="str">
            <v>Madiini</v>
          </cell>
          <cell r="M1506">
            <v>43.708919999999999</v>
          </cell>
        </row>
        <row r="1507">
          <cell r="J1507" t="str">
            <v>Madiini/Mad Sheegow</v>
          </cell>
          <cell r="M1507">
            <v>43.385449999999999</v>
          </cell>
        </row>
        <row r="1508">
          <cell r="J1508" t="str">
            <v>Madina</v>
          </cell>
          <cell r="M1508">
            <v>43.650748999999998</v>
          </cell>
        </row>
        <row r="1509">
          <cell r="J1509" t="str">
            <v>Madi-Sagaari</v>
          </cell>
          <cell r="M1509">
            <v>43.715989999999998</v>
          </cell>
        </row>
        <row r="1510">
          <cell r="J1510" t="str">
            <v>Madoda</v>
          </cell>
          <cell r="M1510">
            <v>43.642440999999998</v>
          </cell>
        </row>
        <row r="1511">
          <cell r="J1511" t="str">
            <v>Madooda</v>
          </cell>
          <cell r="M1511">
            <v>43.962359999999997</v>
          </cell>
        </row>
        <row r="1512">
          <cell r="J1512" t="str">
            <v>Madooy</v>
          </cell>
          <cell r="M1512">
            <v>43.261389999999999</v>
          </cell>
        </row>
        <row r="1513">
          <cell r="J1513" t="str">
            <v>Magdaad</v>
          </cell>
          <cell r="M1513">
            <v>44.201400999999997</v>
          </cell>
        </row>
        <row r="1514">
          <cell r="J1514" t="str">
            <v>Maguurta</v>
          </cell>
          <cell r="M1514">
            <v>43.458449999999999</v>
          </cell>
        </row>
        <row r="1515">
          <cell r="J1515" t="str">
            <v>Majiidi</v>
          </cell>
          <cell r="M1515">
            <v>43.130499999999998</v>
          </cell>
        </row>
        <row r="1516">
          <cell r="J1516" t="str">
            <v>Maka Yarey</v>
          </cell>
          <cell r="M1516">
            <v>43.857750000000003</v>
          </cell>
        </row>
        <row r="1517">
          <cell r="J1517" t="str">
            <v>Makaada</v>
          </cell>
          <cell r="M1517">
            <v>43.529699999999998</v>
          </cell>
        </row>
        <row r="1518">
          <cell r="J1518" t="str">
            <v>Makaran</v>
          </cell>
          <cell r="M1518">
            <v>43.453800000000001</v>
          </cell>
        </row>
        <row r="1519">
          <cell r="J1519" t="str">
            <v>Makiinay Mogow</v>
          </cell>
          <cell r="M1519">
            <v>43.450400000000002</v>
          </cell>
        </row>
        <row r="1520">
          <cell r="J1520" t="str">
            <v>Makiiney</v>
          </cell>
          <cell r="M1520">
            <v>43.383229999999998</v>
          </cell>
        </row>
        <row r="1521">
          <cell r="J1521" t="str">
            <v>Makiiney Aliyow-Marayle</v>
          </cell>
          <cell r="M1521">
            <v>43.348999999999997</v>
          </cell>
        </row>
        <row r="1522">
          <cell r="J1522" t="str">
            <v>Makuudo</v>
          </cell>
          <cell r="M1522">
            <v>43.603050000000003</v>
          </cell>
        </row>
        <row r="1523">
          <cell r="J1523" t="str">
            <v>Malaag</v>
          </cell>
          <cell r="M1523">
            <v>43.553150000000002</v>
          </cell>
        </row>
        <row r="1524">
          <cell r="J1524" t="str">
            <v>Malab</v>
          </cell>
          <cell r="M1524">
            <v>43.269550000000002</v>
          </cell>
        </row>
        <row r="1525">
          <cell r="J1525" t="str">
            <v>Malable</v>
          </cell>
          <cell r="M1525">
            <v>43.438769999999998</v>
          </cell>
        </row>
        <row r="1526">
          <cell r="J1526" t="str">
            <v>Malalaaylle</v>
          </cell>
          <cell r="M1526">
            <v>43.379010000000001</v>
          </cell>
        </row>
        <row r="1527">
          <cell r="J1527" t="str">
            <v>Manaas</v>
          </cell>
          <cell r="M1527">
            <v>43.466639999999998</v>
          </cell>
        </row>
        <row r="1528">
          <cell r="J1528" t="str">
            <v>Manaur</v>
          </cell>
          <cell r="M1528">
            <v>43.663879000000001</v>
          </cell>
        </row>
        <row r="1529">
          <cell r="J1529" t="str">
            <v>Mankar/Oodin</v>
          </cell>
          <cell r="M1529">
            <v>43.494799999999998</v>
          </cell>
        </row>
        <row r="1530">
          <cell r="J1530" t="str">
            <v>Mareegi</v>
          </cell>
          <cell r="M1530">
            <v>43.745510000000003</v>
          </cell>
        </row>
        <row r="1531">
          <cell r="J1531" t="str">
            <v>Mareer Bugley</v>
          </cell>
          <cell r="M1531">
            <v>43.466290000000001</v>
          </cell>
        </row>
        <row r="1532">
          <cell r="J1532" t="str">
            <v>Mareere</v>
          </cell>
          <cell r="M1532">
            <v>43.899059000000001</v>
          </cell>
        </row>
        <row r="1533">
          <cell r="J1533" t="str">
            <v>Mar-Mardoole</v>
          </cell>
          <cell r="M1533">
            <v>43.248309999999996</v>
          </cell>
        </row>
        <row r="1534">
          <cell r="J1534" t="str">
            <v>Maroodile</v>
          </cell>
          <cell r="M1534">
            <v>43.607348999999999</v>
          </cell>
        </row>
        <row r="1535">
          <cell r="J1535" t="str">
            <v>Maroodmadi</v>
          </cell>
          <cell r="M1535">
            <v>43.740540000000003</v>
          </cell>
        </row>
        <row r="1536">
          <cell r="J1536" t="str">
            <v>Maserka</v>
          </cell>
          <cell r="M1536">
            <v>43.643020999999997</v>
          </cell>
        </row>
        <row r="1537">
          <cell r="J1537" t="str">
            <v>Masgaale</v>
          </cell>
          <cell r="M1537">
            <v>43.549438000000002</v>
          </cell>
        </row>
        <row r="1538">
          <cell r="J1538" t="str">
            <v>Masuubiye</v>
          </cell>
          <cell r="M1538">
            <v>43.493299999999998</v>
          </cell>
        </row>
        <row r="1539">
          <cell r="J1539" t="str">
            <v>Mathanle</v>
          </cell>
          <cell r="M1539">
            <v>43.444499999999998</v>
          </cell>
        </row>
        <row r="1540">
          <cell r="J1540" t="str">
            <v>Matuuti</v>
          </cell>
          <cell r="M1540">
            <v>43.631450999999998</v>
          </cell>
        </row>
        <row r="1541">
          <cell r="J1541" t="str">
            <v>Matuutow</v>
          </cell>
          <cell r="M1541">
            <v>43.439900000000002</v>
          </cell>
        </row>
        <row r="1542">
          <cell r="J1542" t="str">
            <v>Maxamuudow</v>
          </cell>
          <cell r="M1542">
            <v>43.787700999999998</v>
          </cell>
        </row>
        <row r="1543">
          <cell r="J1543" t="str">
            <v>Mayafulka</v>
          </cell>
          <cell r="M1543">
            <v>43.707690999999997</v>
          </cell>
        </row>
        <row r="1544">
          <cell r="J1544" t="str">
            <v>Maykoo Guuraaw</v>
          </cell>
          <cell r="M1544">
            <v>43.258609999999997</v>
          </cell>
        </row>
        <row r="1545">
          <cell r="J1545" t="str">
            <v>May-Qonsati</v>
          </cell>
          <cell r="M1545">
            <v>43.557000000000002</v>
          </cell>
        </row>
        <row r="1546">
          <cell r="J1546" t="str">
            <v>Mayta</v>
          </cell>
          <cell r="M1546">
            <v>43.356650000000002</v>
          </cell>
        </row>
        <row r="1547">
          <cell r="J1547" t="str">
            <v>Med Cerba</v>
          </cell>
          <cell r="M1547">
            <v>43.568801999999998</v>
          </cell>
        </row>
        <row r="1548">
          <cell r="J1548" t="str">
            <v>Meleglow</v>
          </cell>
          <cell r="M1548">
            <v>43.793430000000001</v>
          </cell>
        </row>
        <row r="1549">
          <cell r="J1549" t="str">
            <v>Meyfah</v>
          </cell>
          <cell r="M1549">
            <v>43.353839999999998</v>
          </cell>
        </row>
        <row r="1550">
          <cell r="J1550" t="str">
            <v>Midhowey/Dudumay</v>
          </cell>
          <cell r="M1550">
            <v>43.85519</v>
          </cell>
        </row>
        <row r="1551">
          <cell r="J1551" t="str">
            <v>Midow</v>
          </cell>
          <cell r="M1551">
            <v>43.466700000000003</v>
          </cell>
        </row>
        <row r="1552">
          <cell r="J1552" t="str">
            <v>Miguurti</v>
          </cell>
          <cell r="M1552">
            <v>43.414230000000003</v>
          </cell>
        </row>
        <row r="1553">
          <cell r="J1553" t="str">
            <v>Miidaay</v>
          </cell>
          <cell r="M1553">
            <v>43.513827999999997</v>
          </cell>
        </row>
        <row r="1554">
          <cell r="J1554" t="str">
            <v>Miidey</v>
          </cell>
          <cell r="M1554">
            <v>43.5289</v>
          </cell>
        </row>
        <row r="1555">
          <cell r="J1555" t="str">
            <v>Miiri</v>
          </cell>
          <cell r="M1555">
            <v>43.553400000000003</v>
          </cell>
        </row>
        <row r="1556">
          <cell r="J1556" t="str">
            <v>Milleel</v>
          </cell>
          <cell r="M1556">
            <v>43.588009999999997</v>
          </cell>
        </row>
        <row r="1557">
          <cell r="J1557" t="str">
            <v>Mindhig</v>
          </cell>
          <cell r="M1557">
            <v>43.277929999999998</v>
          </cell>
        </row>
        <row r="1558">
          <cell r="J1558" t="str">
            <v>Mindiile Dumi</v>
          </cell>
          <cell r="M1558">
            <v>43.355499999999999</v>
          </cell>
        </row>
        <row r="1559">
          <cell r="J1559" t="str">
            <v>Mintaan</v>
          </cell>
          <cell r="M1559">
            <v>43.528399999999998</v>
          </cell>
        </row>
        <row r="1560">
          <cell r="J1560" t="str">
            <v>Mintaanka</v>
          </cell>
          <cell r="M1560">
            <v>43.450330000000001</v>
          </cell>
        </row>
        <row r="1561">
          <cell r="J1561" t="str">
            <v>Mintani</v>
          </cell>
          <cell r="M1561">
            <v>43.559359999999998</v>
          </cell>
        </row>
        <row r="1562">
          <cell r="J1562" t="str">
            <v>Mintano Yarey</v>
          </cell>
          <cell r="M1562">
            <v>43.585299999999997</v>
          </cell>
        </row>
        <row r="1563">
          <cell r="J1563" t="str">
            <v>Misgaale</v>
          </cell>
          <cell r="M1563">
            <v>43.557899999999997</v>
          </cell>
        </row>
        <row r="1564">
          <cell r="J1564" t="str">
            <v>Miudila</v>
          </cell>
          <cell r="M1564">
            <v>43.63438</v>
          </cell>
        </row>
        <row r="1565">
          <cell r="J1565" t="str">
            <v>Modooda</v>
          </cell>
          <cell r="M1565">
            <v>43.288060000000002</v>
          </cell>
        </row>
        <row r="1566">
          <cell r="J1566" t="str">
            <v>Mogdiile</v>
          </cell>
          <cell r="M1566">
            <v>43.808680000000003</v>
          </cell>
        </row>
        <row r="1567">
          <cell r="J1567" t="str">
            <v>Moho Weyn</v>
          </cell>
          <cell r="M1567">
            <v>43.213439999999999</v>
          </cell>
        </row>
        <row r="1568">
          <cell r="J1568" t="str">
            <v>Mooda-Mooda</v>
          </cell>
          <cell r="M1568">
            <v>43.84937</v>
          </cell>
        </row>
        <row r="1569">
          <cell r="J1569" t="str">
            <v>Moolmad Wein/Udule</v>
          </cell>
          <cell r="M1569">
            <v>43.83963</v>
          </cell>
        </row>
        <row r="1570">
          <cell r="J1570" t="str">
            <v>Mooro Buus</v>
          </cell>
          <cell r="M1570">
            <v>43.344340000000003</v>
          </cell>
        </row>
        <row r="1571">
          <cell r="J1571" t="str">
            <v>Mooshe</v>
          </cell>
          <cell r="M1571">
            <v>43.491481999999998</v>
          </cell>
        </row>
        <row r="1572">
          <cell r="J1572" t="str">
            <v>Moro Goloole</v>
          </cell>
          <cell r="M1572">
            <v>43.235168000000002</v>
          </cell>
        </row>
        <row r="1573">
          <cell r="J1573" t="str">
            <v>Moroodi-Gaali</v>
          </cell>
          <cell r="M1573">
            <v>43.723140000000001</v>
          </cell>
        </row>
        <row r="1574">
          <cell r="J1574" t="str">
            <v>Mubarak</v>
          </cell>
          <cell r="M1574">
            <v>43.691200000000002</v>
          </cell>
        </row>
        <row r="1575">
          <cell r="J1575" t="str">
            <v>Muddule</v>
          </cell>
          <cell r="M1575">
            <v>43.395401</v>
          </cell>
        </row>
        <row r="1576">
          <cell r="J1576" t="str">
            <v>Mugdile</v>
          </cell>
          <cell r="M1576">
            <v>43.918201000000003</v>
          </cell>
        </row>
        <row r="1577">
          <cell r="J1577" t="str">
            <v>Mugi-Aarow</v>
          </cell>
          <cell r="M1577">
            <v>43.551630000000003</v>
          </cell>
        </row>
        <row r="1578">
          <cell r="J1578" t="str">
            <v>Mukubo</v>
          </cell>
          <cell r="M1578">
            <v>43.494888000000003</v>
          </cell>
        </row>
        <row r="1579">
          <cell r="J1579" t="str">
            <v>Munaawir</v>
          </cell>
          <cell r="M1579">
            <v>43.394959999999998</v>
          </cell>
        </row>
        <row r="1580">
          <cell r="J1580" t="str">
            <v>Murmurka</v>
          </cell>
          <cell r="M1580">
            <v>43.693109999999997</v>
          </cell>
        </row>
        <row r="1581">
          <cell r="J1581" t="str">
            <v>Mursal</v>
          </cell>
          <cell r="M1581">
            <v>43.199669</v>
          </cell>
        </row>
        <row r="1582">
          <cell r="J1582" t="str">
            <v>Mursal Borow</v>
          </cell>
          <cell r="M1582">
            <v>43.520499999999998</v>
          </cell>
        </row>
        <row r="1583">
          <cell r="J1583" t="str">
            <v>Mursal IDP</v>
          </cell>
          <cell r="M1583">
            <v>43.654299999999999</v>
          </cell>
        </row>
        <row r="1584">
          <cell r="J1584" t="str">
            <v>Nasib</v>
          </cell>
          <cell r="M1584">
            <v>43.601761000000003</v>
          </cell>
        </row>
        <row r="1585">
          <cell r="J1585" t="str">
            <v>Nasiib IDP</v>
          </cell>
          <cell r="M1585">
            <v>43.648499999999999</v>
          </cell>
        </row>
        <row r="1586">
          <cell r="J1586" t="str">
            <v>Neebsoy</v>
          </cell>
          <cell r="M1586">
            <v>43.856099999999998</v>
          </cell>
        </row>
        <row r="1587">
          <cell r="J1587" t="str">
            <v>Nibkisaar</v>
          </cell>
          <cell r="M1587">
            <v>43.647799999999997</v>
          </cell>
        </row>
        <row r="1588">
          <cell r="J1588" t="str">
            <v>Nunei</v>
          </cell>
          <cell r="M1588">
            <v>43.801399000000004</v>
          </cell>
        </row>
        <row r="1589">
          <cell r="J1589" t="str">
            <v>Nurow-Yarow</v>
          </cell>
          <cell r="M1589">
            <v>43.718530000000001</v>
          </cell>
        </row>
        <row r="1590">
          <cell r="J1590" t="str">
            <v>Oagaduud</v>
          </cell>
          <cell r="M1590">
            <v>43.652450999999999</v>
          </cell>
        </row>
        <row r="1591">
          <cell r="J1591" t="str">
            <v>Oboy-Caasha</v>
          </cell>
          <cell r="M1591">
            <v>43.453479999999999</v>
          </cell>
        </row>
        <row r="1592">
          <cell r="J1592" t="str">
            <v>Odomow</v>
          </cell>
          <cell r="M1592">
            <v>43.719749</v>
          </cell>
        </row>
        <row r="1593">
          <cell r="J1593" t="str">
            <v>Olda</v>
          </cell>
          <cell r="M1593">
            <v>43.465229999999998</v>
          </cell>
        </row>
        <row r="1594">
          <cell r="J1594" t="str">
            <v>Onat IDP</v>
          </cell>
          <cell r="M1594">
            <v>43.640900000000002</v>
          </cell>
        </row>
        <row r="1595">
          <cell r="J1595" t="str">
            <v>Onaybo</v>
          </cell>
          <cell r="M1595">
            <v>43.871189000000001</v>
          </cell>
        </row>
        <row r="1596">
          <cell r="J1596" t="str">
            <v>Oodan</v>
          </cell>
          <cell r="M1596">
            <v>43.499741</v>
          </cell>
        </row>
        <row r="1597">
          <cell r="J1597" t="str">
            <v>Oore</v>
          </cell>
          <cell r="M1597">
            <v>43.370759999999997</v>
          </cell>
        </row>
        <row r="1598">
          <cell r="J1598" t="str">
            <v>Ooro</v>
          </cell>
          <cell r="M1598">
            <v>43.543751</v>
          </cell>
        </row>
        <row r="1599">
          <cell r="J1599" t="str">
            <v>Ordolo Wangel</v>
          </cell>
          <cell r="M1599">
            <v>43.546199999999999</v>
          </cell>
        </row>
        <row r="1600">
          <cell r="J1600" t="str">
            <v>Oroshi</v>
          </cell>
          <cell r="M1600">
            <v>43.497210000000003</v>
          </cell>
        </row>
        <row r="1601">
          <cell r="J1601" t="str">
            <v>Owdheerow</v>
          </cell>
          <cell r="M1601">
            <v>43.443199999999997</v>
          </cell>
        </row>
        <row r="1602">
          <cell r="J1602" t="str">
            <v>Owli</v>
          </cell>
          <cell r="M1602">
            <v>43.425899999999999</v>
          </cell>
        </row>
        <row r="1603">
          <cell r="J1603" t="str">
            <v>Oxolo</v>
          </cell>
          <cell r="M1603">
            <v>43.169960000000003</v>
          </cell>
        </row>
        <row r="1604">
          <cell r="J1604" t="str">
            <v>Police Camp/Barwaqo IDP</v>
          </cell>
          <cell r="M1604">
            <v>43.642600000000002</v>
          </cell>
        </row>
        <row r="1605">
          <cell r="J1605" t="str">
            <v>Qaahira-Yarey</v>
          </cell>
          <cell r="M1605">
            <v>43.26634</v>
          </cell>
        </row>
        <row r="1606">
          <cell r="J1606" t="str">
            <v>Qaaqi</v>
          </cell>
          <cell r="M1606">
            <v>43.328130000000002</v>
          </cell>
        </row>
        <row r="1607">
          <cell r="J1607" t="str">
            <v>Qahira Wiin</v>
          </cell>
          <cell r="M1607">
            <v>43.459409999999998</v>
          </cell>
        </row>
        <row r="1608">
          <cell r="J1608" t="str">
            <v>Qahirayary</v>
          </cell>
          <cell r="M1608">
            <v>43.445830000000001</v>
          </cell>
        </row>
        <row r="1609">
          <cell r="J1609" t="str">
            <v>Qalamow</v>
          </cell>
          <cell r="M1609">
            <v>43.570590000000003</v>
          </cell>
        </row>
        <row r="1610">
          <cell r="J1610" t="str">
            <v>Qansax Sheb</v>
          </cell>
          <cell r="M1610">
            <v>43.321232000000002</v>
          </cell>
        </row>
        <row r="1611">
          <cell r="J1611" t="str">
            <v>Qarimey</v>
          </cell>
          <cell r="M1611">
            <v>43.746699999999997</v>
          </cell>
        </row>
        <row r="1612">
          <cell r="J1612" t="str">
            <v>Qasaaley(Ees-Mindile)</v>
          </cell>
          <cell r="M1612">
            <v>43.229010000000002</v>
          </cell>
        </row>
        <row r="1613">
          <cell r="J1613" t="str">
            <v>Qasaalow</v>
          </cell>
          <cell r="M1613">
            <v>43.1541</v>
          </cell>
        </row>
        <row r="1614">
          <cell r="J1614" t="str">
            <v>Qasaalow</v>
          </cell>
          <cell r="M1614">
            <v>43.421729999999997</v>
          </cell>
        </row>
        <row r="1615">
          <cell r="J1615" t="str">
            <v>Qasale/Bilal Oomane</v>
          </cell>
          <cell r="M1615">
            <v>43.187800000000003</v>
          </cell>
        </row>
        <row r="1616">
          <cell r="J1616" t="str">
            <v>Qasalow</v>
          </cell>
          <cell r="M1616">
            <v>43.412779999999998</v>
          </cell>
        </row>
        <row r="1617">
          <cell r="J1617" t="str">
            <v>Qeedey</v>
          </cell>
          <cell r="M1617">
            <v>43.485799999999998</v>
          </cell>
        </row>
        <row r="1618">
          <cell r="J1618" t="str">
            <v>Qeydari</v>
          </cell>
          <cell r="M1618">
            <v>43.485100000000003</v>
          </cell>
        </row>
        <row r="1619">
          <cell r="J1619" t="str">
            <v>Qomari</v>
          </cell>
          <cell r="M1619">
            <v>43.890739000000004</v>
          </cell>
        </row>
        <row r="1620">
          <cell r="J1620" t="str">
            <v>Qondho</v>
          </cell>
          <cell r="M1620">
            <v>43.40437</v>
          </cell>
        </row>
        <row r="1621">
          <cell r="J1621" t="str">
            <v>Qoon-Dhalow</v>
          </cell>
          <cell r="M1621">
            <v>43.267400000000002</v>
          </cell>
        </row>
        <row r="1622">
          <cell r="J1622" t="str">
            <v>Qorontoole</v>
          </cell>
          <cell r="M1622">
            <v>43.600879999999997</v>
          </cell>
        </row>
        <row r="1623">
          <cell r="J1623" t="str">
            <v>Qorriile</v>
          </cell>
          <cell r="M1623">
            <v>43.695937999999998</v>
          </cell>
        </row>
        <row r="1624">
          <cell r="J1624" t="str">
            <v>Qudi-Qodeen</v>
          </cell>
          <cell r="M1624">
            <v>43.1434</v>
          </cell>
        </row>
        <row r="1625">
          <cell r="J1625" t="str">
            <v>Qurunlow</v>
          </cell>
          <cell r="M1625">
            <v>43.516528999999998</v>
          </cell>
        </row>
        <row r="1626">
          <cell r="J1626" t="str">
            <v>Qurunlow Reer Dumal</v>
          </cell>
          <cell r="M1626">
            <v>43.535699999999999</v>
          </cell>
        </row>
        <row r="1627">
          <cell r="J1627" t="str">
            <v>Qurunlow-Asharaaf</v>
          </cell>
          <cell r="M1627">
            <v>43.473680000000002</v>
          </cell>
        </row>
        <row r="1628">
          <cell r="J1628" t="str">
            <v>Quuralow</v>
          </cell>
          <cell r="M1628">
            <v>43.147550000000003</v>
          </cell>
        </row>
        <row r="1629">
          <cell r="J1629" t="str">
            <v>Raaxoole</v>
          </cell>
          <cell r="M1629">
            <v>43.391820000000003</v>
          </cell>
        </row>
        <row r="1630">
          <cell r="J1630" t="str">
            <v>Raaxoole (2)</v>
          </cell>
          <cell r="M1630">
            <v>43.443899999999999</v>
          </cell>
        </row>
        <row r="1631">
          <cell r="J1631" t="str">
            <v>Rakala</v>
          </cell>
          <cell r="M1631">
            <v>43.351100000000002</v>
          </cell>
        </row>
        <row r="1632">
          <cell r="J1632" t="str">
            <v>Rama</v>
          </cell>
          <cell r="M1632">
            <v>44.033149999999999</v>
          </cell>
        </row>
        <row r="1633">
          <cell r="J1633" t="str">
            <v>Raxiimo</v>
          </cell>
          <cell r="M1633">
            <v>43.39143</v>
          </cell>
        </row>
        <row r="1634">
          <cell r="J1634" t="str">
            <v>Ray-Dabale</v>
          </cell>
          <cell r="M1634">
            <v>43.449939999999998</v>
          </cell>
        </row>
        <row r="1635">
          <cell r="J1635" t="str">
            <v>Raydable</v>
          </cell>
          <cell r="M1635">
            <v>43.70534</v>
          </cell>
        </row>
        <row r="1636">
          <cell r="J1636" t="str">
            <v>Rebay</v>
          </cell>
          <cell r="M1636">
            <v>43.584068000000002</v>
          </cell>
        </row>
        <row r="1637">
          <cell r="J1637" t="str">
            <v>Reebey</v>
          </cell>
          <cell r="M1637">
            <v>43.347610000000003</v>
          </cell>
        </row>
        <row r="1638">
          <cell r="J1638" t="str">
            <v>Reydabaal</v>
          </cell>
          <cell r="M1638">
            <v>43.373570000000001</v>
          </cell>
        </row>
        <row r="1639">
          <cell r="J1639" t="str">
            <v>Reydabaale</v>
          </cell>
          <cell r="M1639">
            <v>43.110700000000001</v>
          </cell>
        </row>
        <row r="1640">
          <cell r="J1640" t="str">
            <v>Reydabaale</v>
          </cell>
          <cell r="M1640">
            <v>43.30639</v>
          </cell>
        </row>
        <row r="1641">
          <cell r="J1641" t="str">
            <v>Reydabaaley</v>
          </cell>
          <cell r="M1641">
            <v>43.508800000000001</v>
          </cell>
        </row>
        <row r="1642">
          <cell r="J1642" t="str">
            <v>Reydabale</v>
          </cell>
          <cell r="M1642">
            <v>43.617550000000001</v>
          </cell>
        </row>
        <row r="1643">
          <cell r="J1643" t="str">
            <v>Riibi Kileed/War Maalin</v>
          </cell>
          <cell r="M1643">
            <v>43.436</v>
          </cell>
        </row>
        <row r="1644">
          <cell r="J1644" t="str">
            <v>Riikoy</v>
          </cell>
          <cell r="M1644">
            <v>43.409100000000002</v>
          </cell>
        </row>
        <row r="1645">
          <cell r="J1645" t="str">
            <v>Robay-Gaduud</v>
          </cell>
          <cell r="M1645">
            <v>43.31073</v>
          </cell>
        </row>
        <row r="1646">
          <cell r="J1646" t="str">
            <v>Roobay</v>
          </cell>
          <cell r="M1646">
            <v>43.1982</v>
          </cell>
        </row>
        <row r="1647">
          <cell r="J1647" t="str">
            <v>Roobay Hule</v>
          </cell>
          <cell r="M1647">
            <v>43.297710000000002</v>
          </cell>
        </row>
        <row r="1648">
          <cell r="J1648" t="str">
            <v>Roobey Awsoomow/Wadajir</v>
          </cell>
          <cell r="M1648">
            <v>43.317149999999998</v>
          </cell>
        </row>
        <row r="1649">
          <cell r="J1649" t="str">
            <v>Rub Dhule</v>
          </cell>
          <cell r="M1649">
            <v>43.189169999999997</v>
          </cell>
        </row>
        <row r="1650">
          <cell r="J1650" t="str">
            <v>Rubei</v>
          </cell>
          <cell r="M1650">
            <v>43.468299999999999</v>
          </cell>
        </row>
        <row r="1651">
          <cell r="J1651" t="str">
            <v>Ruqoole</v>
          </cell>
          <cell r="M1651">
            <v>43.644100000000002</v>
          </cell>
        </row>
        <row r="1652">
          <cell r="J1652" t="str">
            <v>Sabiyo</v>
          </cell>
          <cell r="M1652">
            <v>43.382210000000001</v>
          </cell>
        </row>
        <row r="1653">
          <cell r="J1653" t="str">
            <v>Sabriye</v>
          </cell>
          <cell r="M1653">
            <v>43.311210000000003</v>
          </cell>
        </row>
        <row r="1654">
          <cell r="J1654" t="str">
            <v>Sada Kabad</v>
          </cell>
          <cell r="M1654">
            <v>43.513326999999997</v>
          </cell>
        </row>
        <row r="1655">
          <cell r="J1655" t="str">
            <v>Safarnooley</v>
          </cell>
          <cell r="M1655">
            <v>43.170610000000003</v>
          </cell>
        </row>
        <row r="1656">
          <cell r="J1656" t="str">
            <v>Sagaara-Gali</v>
          </cell>
          <cell r="M1656">
            <v>43.6526</v>
          </cell>
        </row>
        <row r="1657">
          <cell r="J1657" t="str">
            <v>Sakdaad</v>
          </cell>
          <cell r="M1657">
            <v>43.199699000000003</v>
          </cell>
        </row>
        <row r="1658">
          <cell r="J1658" t="str">
            <v>Salag</v>
          </cell>
          <cell r="M1658">
            <v>43.724899999999998</v>
          </cell>
        </row>
        <row r="1659">
          <cell r="J1659" t="str">
            <v>Salamey 1 IDP</v>
          </cell>
          <cell r="M1659">
            <v>43.646599999999999</v>
          </cell>
        </row>
        <row r="1660">
          <cell r="J1660" t="str">
            <v>Salamey 2 IDP</v>
          </cell>
          <cell r="M1660">
            <v>43.650100000000002</v>
          </cell>
        </row>
        <row r="1661">
          <cell r="J1661" t="str">
            <v>Salbuko</v>
          </cell>
          <cell r="M1661">
            <v>43.612727999999997</v>
          </cell>
        </row>
        <row r="1662">
          <cell r="J1662" t="str">
            <v>Salbuuy</v>
          </cell>
          <cell r="M1662">
            <v>43.614190000000001</v>
          </cell>
        </row>
        <row r="1663">
          <cell r="J1663" t="str">
            <v>Samakay Gadudi</v>
          </cell>
          <cell r="M1663">
            <v>43.919670000000004</v>
          </cell>
        </row>
        <row r="1664">
          <cell r="J1664" t="str">
            <v>Samriyo</v>
          </cell>
          <cell r="M1664">
            <v>43.522208999999997</v>
          </cell>
        </row>
        <row r="1665">
          <cell r="J1665" t="str">
            <v>Sanilow</v>
          </cell>
          <cell r="M1665">
            <v>43.492190999999998</v>
          </cell>
        </row>
        <row r="1666">
          <cell r="J1666" t="str">
            <v>Saoow</v>
          </cell>
          <cell r="M1666">
            <v>43.603530999999997</v>
          </cell>
        </row>
        <row r="1667">
          <cell r="J1667" t="str">
            <v>Sariirta</v>
          </cell>
          <cell r="M1667">
            <v>43.360370000000003</v>
          </cell>
        </row>
        <row r="1668">
          <cell r="J1668" t="str">
            <v>Sarmaan-Dheer</v>
          </cell>
          <cell r="M1668">
            <v>43.354370000000003</v>
          </cell>
        </row>
        <row r="1669">
          <cell r="J1669" t="str">
            <v>Saydheelow</v>
          </cell>
          <cell r="M1669">
            <v>43.672600000000003</v>
          </cell>
        </row>
        <row r="1670">
          <cell r="J1670" t="str">
            <v>Sebedow(Awmumin)</v>
          </cell>
          <cell r="M1670">
            <v>43.453400000000002</v>
          </cell>
        </row>
        <row r="1671">
          <cell r="J1671" t="str">
            <v>Senilow</v>
          </cell>
          <cell r="M1671">
            <v>43.291989999999998</v>
          </cell>
        </row>
        <row r="1672">
          <cell r="J1672" t="str">
            <v>Sgoi</v>
          </cell>
          <cell r="M1672">
            <v>43.417301000000002</v>
          </cell>
        </row>
        <row r="1673">
          <cell r="J1673" t="str">
            <v>Shaal-Oodoy</v>
          </cell>
          <cell r="M1673">
            <v>43.374699999999997</v>
          </cell>
        </row>
        <row r="1674">
          <cell r="J1674" t="str">
            <v>Shaambur</v>
          </cell>
          <cell r="M1674">
            <v>43.482199999999999</v>
          </cell>
        </row>
        <row r="1675">
          <cell r="J1675" t="str">
            <v>Shabeelle</v>
          </cell>
          <cell r="M1675">
            <v>43.192120000000003</v>
          </cell>
        </row>
        <row r="1676">
          <cell r="J1676" t="str">
            <v>Shabeelow</v>
          </cell>
          <cell r="M1676">
            <v>43.486899999999999</v>
          </cell>
        </row>
        <row r="1677">
          <cell r="J1677" t="str">
            <v>Shagow</v>
          </cell>
          <cell r="M1677">
            <v>43.592491000000003</v>
          </cell>
        </row>
        <row r="1678">
          <cell r="J1678" t="str">
            <v>Shal-Karsanoy</v>
          </cell>
          <cell r="M1678">
            <v>43.444189999999999</v>
          </cell>
        </row>
        <row r="1679">
          <cell r="J1679" t="str">
            <v>Shamiti</v>
          </cell>
          <cell r="M1679">
            <v>43.2607</v>
          </cell>
        </row>
        <row r="1680">
          <cell r="J1680" t="str">
            <v>Shantarale</v>
          </cell>
          <cell r="M1680">
            <v>43.349600000000002</v>
          </cell>
        </row>
        <row r="1681">
          <cell r="J1681" t="str">
            <v>Sharif Gacamey IDP</v>
          </cell>
          <cell r="M1681">
            <v>43.653799999999997</v>
          </cell>
        </row>
        <row r="1682">
          <cell r="J1682" t="str">
            <v>Shawki</v>
          </cell>
          <cell r="M1682">
            <v>43.195459999999997</v>
          </cell>
        </row>
        <row r="1683">
          <cell r="J1683" t="str">
            <v>Sheek Mad Umurey</v>
          </cell>
          <cell r="M1683">
            <v>43.248759999999997</v>
          </cell>
        </row>
        <row r="1684">
          <cell r="J1684" t="str">
            <v>Shewka</v>
          </cell>
          <cell r="M1684">
            <v>43.526899999999998</v>
          </cell>
        </row>
        <row r="1685">
          <cell r="J1685" t="str">
            <v>Shiidalow</v>
          </cell>
          <cell r="M1685">
            <v>43.322130000000001</v>
          </cell>
        </row>
        <row r="1686">
          <cell r="J1686" t="str">
            <v>Shiidle Busul</v>
          </cell>
          <cell r="M1686">
            <v>43.579279999999997</v>
          </cell>
        </row>
        <row r="1687">
          <cell r="J1687" t="str">
            <v>Shiidlli</v>
          </cell>
          <cell r="M1687">
            <v>43.560499999999998</v>
          </cell>
        </row>
        <row r="1688">
          <cell r="J1688" t="str">
            <v>Shini-Maal</v>
          </cell>
          <cell r="M1688">
            <v>43.377330000000001</v>
          </cell>
        </row>
        <row r="1689">
          <cell r="J1689" t="str">
            <v>Shonqolow</v>
          </cell>
          <cell r="M1689">
            <v>43.552869999999999</v>
          </cell>
        </row>
        <row r="1690">
          <cell r="J1690" t="str">
            <v>Showle</v>
          </cell>
          <cell r="M1690">
            <v>43.716510999999997</v>
          </cell>
        </row>
        <row r="1691">
          <cell r="J1691" t="str">
            <v>Sigila BP1 IDP</v>
          </cell>
          <cell r="M1691">
            <v>43.670099999999998</v>
          </cell>
        </row>
        <row r="1692">
          <cell r="J1692" t="str">
            <v>Siidow</v>
          </cell>
          <cell r="M1692">
            <v>43.390498999999998</v>
          </cell>
        </row>
        <row r="1693">
          <cell r="J1693" t="str">
            <v>Sinqo</v>
          </cell>
          <cell r="M1693">
            <v>43.521357999999999</v>
          </cell>
        </row>
        <row r="1694">
          <cell r="J1694" t="str">
            <v>Soomow</v>
          </cell>
          <cell r="M1694">
            <v>43.283079999999998</v>
          </cell>
        </row>
        <row r="1695">
          <cell r="J1695" t="str">
            <v>Suge Weyne</v>
          </cell>
          <cell r="M1695">
            <v>43.496448999999998</v>
          </cell>
        </row>
        <row r="1696">
          <cell r="J1696" t="str">
            <v>Suge Yarre</v>
          </cell>
          <cell r="M1696">
            <v>43.487639999999999</v>
          </cell>
        </row>
        <row r="1697">
          <cell r="J1697" t="str">
            <v>Sugi Yari</v>
          </cell>
          <cell r="M1697">
            <v>43.294640000000001</v>
          </cell>
        </row>
        <row r="1698">
          <cell r="J1698" t="str">
            <v>Suntay</v>
          </cell>
          <cell r="M1698">
            <v>43.581600000000002</v>
          </cell>
        </row>
        <row r="1699">
          <cell r="J1699" t="str">
            <v>Surma Daaraya</v>
          </cell>
          <cell r="M1699">
            <v>43.515819999999998</v>
          </cell>
        </row>
        <row r="1700">
          <cell r="J1700" t="str">
            <v>Surweyn</v>
          </cell>
          <cell r="M1700">
            <v>43.892947999999997</v>
          </cell>
        </row>
        <row r="1701">
          <cell r="J1701" t="str">
            <v>Suunteylli</v>
          </cell>
          <cell r="M1701">
            <v>43.555399999999999</v>
          </cell>
        </row>
        <row r="1702">
          <cell r="J1702" t="str">
            <v>Tabarow</v>
          </cell>
          <cell r="M1702">
            <v>43.545830000000002</v>
          </cell>
        </row>
        <row r="1703">
          <cell r="J1703" t="str">
            <v>Tagaal</v>
          </cell>
          <cell r="M1703">
            <v>43.879800000000003</v>
          </cell>
        </row>
        <row r="1704">
          <cell r="J1704" t="str">
            <v>Tajego</v>
          </cell>
          <cell r="M1704">
            <v>43.455620000000003</v>
          </cell>
        </row>
        <row r="1705">
          <cell r="J1705" t="str">
            <v>Taliissa</v>
          </cell>
          <cell r="M1705">
            <v>43.140121000000001</v>
          </cell>
        </row>
        <row r="1706">
          <cell r="J1706" t="str">
            <v>Talwa</v>
          </cell>
          <cell r="M1706">
            <v>43.135899999999999</v>
          </cell>
        </row>
        <row r="1707">
          <cell r="J1707" t="str">
            <v>Tarash</v>
          </cell>
          <cell r="M1707">
            <v>43.432299999999998</v>
          </cell>
        </row>
        <row r="1708">
          <cell r="J1708" t="str">
            <v>Tawakal IDP</v>
          </cell>
          <cell r="M1708">
            <v>43.644300000000001</v>
          </cell>
        </row>
        <row r="1709">
          <cell r="J1709" t="str">
            <v>Tifow</v>
          </cell>
          <cell r="M1709">
            <v>43.626499000000003</v>
          </cell>
        </row>
        <row r="1710">
          <cell r="J1710" t="str">
            <v>Tiirka</v>
          </cell>
          <cell r="M1710">
            <v>43.427799999999998</v>
          </cell>
        </row>
        <row r="1711">
          <cell r="J1711" t="str">
            <v>Tinjiroow</v>
          </cell>
          <cell r="M1711">
            <v>43.885539999999999</v>
          </cell>
        </row>
        <row r="1712">
          <cell r="J1712" t="str">
            <v>Tirroon</v>
          </cell>
          <cell r="M1712">
            <v>43.464061999999998</v>
          </cell>
        </row>
        <row r="1713">
          <cell r="J1713" t="str">
            <v>Toosiilow</v>
          </cell>
          <cell r="M1713">
            <v>43.240490000000001</v>
          </cell>
        </row>
        <row r="1714">
          <cell r="J1714" t="str">
            <v>Toosweyne</v>
          </cell>
          <cell r="M1714">
            <v>43.204478999999999</v>
          </cell>
        </row>
        <row r="1715">
          <cell r="J1715" t="str">
            <v>Toos-Weyne</v>
          </cell>
          <cell r="M1715">
            <v>43.122509999999998</v>
          </cell>
        </row>
        <row r="1716">
          <cell r="J1716" t="str">
            <v>Tubake</v>
          </cell>
          <cell r="M1716">
            <v>43.38008</v>
          </cell>
        </row>
        <row r="1717">
          <cell r="J1717" t="str">
            <v>Tugeer</v>
          </cell>
          <cell r="M1717">
            <v>43.488810000000001</v>
          </cell>
        </row>
        <row r="1718">
          <cell r="J1718" t="str">
            <v>Tugeere</v>
          </cell>
          <cell r="M1718">
            <v>43.428398000000001</v>
          </cell>
        </row>
        <row r="1719">
          <cell r="J1719" t="str">
            <v>Turgodut</v>
          </cell>
          <cell r="M1719">
            <v>43.400798999999999</v>
          </cell>
        </row>
        <row r="1720">
          <cell r="J1720" t="str">
            <v>Tuubo/Lowi-Nasro</v>
          </cell>
          <cell r="M1720">
            <v>43.158670000000001</v>
          </cell>
        </row>
        <row r="1721">
          <cell r="J1721" t="str">
            <v>Tuugar</v>
          </cell>
          <cell r="M1721">
            <v>43.568249000000002</v>
          </cell>
        </row>
        <row r="1722">
          <cell r="J1722" t="str">
            <v>Ubbur-Gaduud</v>
          </cell>
          <cell r="M1722">
            <v>43.295000000000002</v>
          </cell>
        </row>
        <row r="1723">
          <cell r="J1723" t="str">
            <v>Ubor Uuma</v>
          </cell>
          <cell r="M1723">
            <v>43.517220000000002</v>
          </cell>
        </row>
        <row r="1724">
          <cell r="J1724" t="str">
            <v>Ubur</v>
          </cell>
          <cell r="M1724">
            <v>43.549599999999998</v>
          </cell>
        </row>
        <row r="1725">
          <cell r="J1725" t="str">
            <v>Ubur-Waraabow/Beer-Aw-Maa</v>
          </cell>
          <cell r="M1725">
            <v>43.448900000000002</v>
          </cell>
        </row>
        <row r="1726">
          <cell r="J1726" t="str">
            <v>Udgashan</v>
          </cell>
          <cell r="M1726">
            <v>43.617088000000003</v>
          </cell>
        </row>
        <row r="1727">
          <cell r="J1727" t="str">
            <v>Ulbaanti</v>
          </cell>
          <cell r="M1727">
            <v>43.402540000000002</v>
          </cell>
        </row>
        <row r="1728">
          <cell r="J1728" t="str">
            <v>Uurtaale</v>
          </cell>
          <cell r="M1728">
            <v>43.55039</v>
          </cell>
        </row>
        <row r="1729">
          <cell r="J1729" t="str">
            <v>Uusley</v>
          </cell>
          <cell r="M1729">
            <v>43.6663</v>
          </cell>
        </row>
        <row r="1730">
          <cell r="J1730" t="str">
            <v>Uuslli</v>
          </cell>
          <cell r="M1730">
            <v>43.499600000000001</v>
          </cell>
        </row>
        <row r="1731">
          <cell r="J1731" t="str">
            <v>Waa-Beled</v>
          </cell>
          <cell r="M1731">
            <v>43.511000000000003</v>
          </cell>
        </row>
        <row r="1732">
          <cell r="J1732" t="str">
            <v>Waabomte</v>
          </cell>
          <cell r="M1732">
            <v>43.721882000000001</v>
          </cell>
        </row>
        <row r="1733">
          <cell r="J1733" t="str">
            <v>Wab Dooro</v>
          </cell>
          <cell r="M1733">
            <v>43.280701000000001</v>
          </cell>
        </row>
        <row r="1734">
          <cell r="J1734" t="str">
            <v>Wabelida/Sormadari</v>
          </cell>
          <cell r="M1734">
            <v>43.512039999999999</v>
          </cell>
        </row>
        <row r="1735">
          <cell r="J1735" t="str">
            <v>Wabiyow</v>
          </cell>
          <cell r="M1735">
            <v>43.464359999999999</v>
          </cell>
        </row>
        <row r="1736">
          <cell r="J1736" t="str">
            <v>Wabiyow</v>
          </cell>
          <cell r="M1736">
            <v>43.669991000000003</v>
          </cell>
        </row>
        <row r="1737">
          <cell r="J1737" t="str">
            <v>Waday Roma</v>
          </cell>
          <cell r="M1737">
            <v>43.570999</v>
          </cell>
        </row>
        <row r="1738">
          <cell r="J1738" t="str">
            <v>Walaq</v>
          </cell>
          <cell r="M1738">
            <v>43.22578</v>
          </cell>
        </row>
        <row r="1739">
          <cell r="J1739" t="str">
            <v>Wanay</v>
          </cell>
          <cell r="M1739">
            <v>43.780258000000003</v>
          </cell>
        </row>
        <row r="1740">
          <cell r="J1740" t="str">
            <v>Waney</v>
          </cell>
          <cell r="M1740">
            <v>43.458970000000001</v>
          </cell>
        </row>
        <row r="1741">
          <cell r="J1741" t="str">
            <v>Waney</v>
          </cell>
          <cell r="M1741">
            <v>43.526200000000003</v>
          </cell>
        </row>
        <row r="1742">
          <cell r="J1742" t="str">
            <v>War  Issaaq</v>
          </cell>
          <cell r="M1742">
            <v>43.446300000000001</v>
          </cell>
        </row>
        <row r="1743">
          <cell r="J1743" t="str">
            <v>War Aw Baarow/Madoha</v>
          </cell>
          <cell r="M1743">
            <v>43.949289999999998</v>
          </cell>
        </row>
        <row r="1744">
          <cell r="J1744" t="str">
            <v>War Buurshe</v>
          </cell>
          <cell r="M1744">
            <v>43.572009999999999</v>
          </cell>
        </row>
        <row r="1745">
          <cell r="J1745" t="str">
            <v>War Caasha</v>
          </cell>
          <cell r="M1745">
            <v>43.413898000000003</v>
          </cell>
        </row>
        <row r="1746">
          <cell r="J1746" t="str">
            <v>War Cumar</v>
          </cell>
          <cell r="M1746">
            <v>43.522652000000001</v>
          </cell>
        </row>
        <row r="1747">
          <cell r="J1747" t="str">
            <v>War Diinle</v>
          </cell>
          <cell r="M1747">
            <v>43.392099999999999</v>
          </cell>
        </row>
        <row r="1748">
          <cell r="J1748" t="str">
            <v>War Dugsi</v>
          </cell>
          <cell r="M1748">
            <v>43.140540999999999</v>
          </cell>
        </row>
        <row r="1749">
          <cell r="J1749" t="str">
            <v>War Gaduud</v>
          </cell>
          <cell r="M1749">
            <v>43.703299999999999</v>
          </cell>
        </row>
        <row r="1750">
          <cell r="J1750" t="str">
            <v>War Garasle</v>
          </cell>
          <cell r="M1750">
            <v>43.595322000000003</v>
          </cell>
        </row>
        <row r="1751">
          <cell r="J1751" t="str">
            <v>War Jinay</v>
          </cell>
          <cell r="M1751">
            <v>43.404710000000001</v>
          </cell>
        </row>
        <row r="1752">
          <cell r="J1752" t="str">
            <v>War Owilow</v>
          </cell>
          <cell r="M1752">
            <v>43.487369999999999</v>
          </cell>
        </row>
        <row r="1753">
          <cell r="J1753" t="str">
            <v>War Tugeeri</v>
          </cell>
          <cell r="M1753">
            <v>43.257460000000002</v>
          </cell>
        </row>
        <row r="1754">
          <cell r="J1754" t="str">
            <v>War Umurrow</v>
          </cell>
          <cell r="M1754">
            <v>43.301380000000002</v>
          </cell>
        </row>
        <row r="1755">
          <cell r="J1755" t="str">
            <v>War Xussen</v>
          </cell>
          <cell r="M1755">
            <v>43.444200000000002</v>
          </cell>
        </row>
        <row r="1756">
          <cell r="J1756" t="str">
            <v>War Yaqub Wp</v>
          </cell>
          <cell r="M1756">
            <v>43.179900000000004</v>
          </cell>
        </row>
        <row r="1757">
          <cell r="J1757" t="str">
            <v>War Yuuble</v>
          </cell>
          <cell r="M1757">
            <v>43.613900000000001</v>
          </cell>
        </row>
        <row r="1758">
          <cell r="J1758" t="str">
            <v>Waraabali</v>
          </cell>
          <cell r="M1758">
            <v>43.468130000000002</v>
          </cell>
        </row>
        <row r="1759">
          <cell r="J1759" t="str">
            <v>Waraabiyaage</v>
          </cell>
          <cell r="M1759">
            <v>43.496380000000002</v>
          </cell>
        </row>
        <row r="1760">
          <cell r="J1760" t="str">
            <v>Waraabow</v>
          </cell>
          <cell r="M1760">
            <v>43.355227999999997</v>
          </cell>
        </row>
        <row r="1761">
          <cell r="J1761" t="str">
            <v>Waraaley</v>
          </cell>
          <cell r="M1761">
            <v>43.862437999999997</v>
          </cell>
        </row>
        <row r="1762">
          <cell r="J1762" t="str">
            <v>Warabale Yar</v>
          </cell>
          <cell r="M1762">
            <v>43.557659000000001</v>
          </cell>
        </row>
        <row r="1763">
          <cell r="J1763" t="str">
            <v>Waraji</v>
          </cell>
          <cell r="M1763">
            <v>43.62077</v>
          </cell>
        </row>
        <row r="1764">
          <cell r="J1764" t="str">
            <v>War-Ashoo</v>
          </cell>
          <cell r="M1764">
            <v>43.248240000000003</v>
          </cell>
        </row>
        <row r="1765">
          <cell r="J1765" t="str">
            <v>War-Cadoy</v>
          </cell>
          <cell r="M1765">
            <v>43.390940000000001</v>
          </cell>
        </row>
        <row r="1766">
          <cell r="J1766" t="str">
            <v>Wareeg</v>
          </cell>
          <cell r="M1766">
            <v>43.626399999999997</v>
          </cell>
        </row>
        <row r="1767">
          <cell r="J1767" t="str">
            <v>War-Gaduud</v>
          </cell>
          <cell r="M1767">
            <v>43.288719999999998</v>
          </cell>
        </row>
        <row r="1768">
          <cell r="J1768" t="str">
            <v>Wargarasle</v>
          </cell>
          <cell r="M1768">
            <v>43.172508000000001</v>
          </cell>
        </row>
        <row r="1769">
          <cell r="J1769" t="str">
            <v>Wargarasle Mudumeed</v>
          </cell>
          <cell r="M1769">
            <v>43.431570000000001</v>
          </cell>
        </row>
        <row r="1770">
          <cell r="J1770" t="str">
            <v>Wariiri</v>
          </cell>
          <cell r="M1770">
            <v>43.4895</v>
          </cell>
        </row>
        <row r="1771">
          <cell r="J1771" t="str">
            <v>Wariiri</v>
          </cell>
          <cell r="M1771">
            <v>43.505110000000002</v>
          </cell>
        </row>
        <row r="1772">
          <cell r="J1772" t="str">
            <v>Wariiri</v>
          </cell>
          <cell r="M1772">
            <v>43.376309999999997</v>
          </cell>
        </row>
        <row r="1773">
          <cell r="J1773" t="str">
            <v>Wariishi/Dhato</v>
          </cell>
          <cell r="M1773">
            <v>43.81026</v>
          </cell>
        </row>
        <row r="1774">
          <cell r="J1774" t="str">
            <v>Wariishi/Madi-Wiini</v>
          </cell>
          <cell r="M1774">
            <v>43.807839999999999</v>
          </cell>
        </row>
        <row r="1775">
          <cell r="J1775" t="str">
            <v>Wariri</v>
          </cell>
          <cell r="M1775">
            <v>43.404699999999998</v>
          </cell>
        </row>
        <row r="1776">
          <cell r="J1776" t="str">
            <v>War-Isaaq</v>
          </cell>
          <cell r="M1776">
            <v>43.429499999999997</v>
          </cell>
        </row>
        <row r="1777">
          <cell r="J1777" t="str">
            <v>Wariyala</v>
          </cell>
          <cell r="M1777">
            <v>43.566237999999998</v>
          </cell>
        </row>
        <row r="1778">
          <cell r="J1778" t="str">
            <v>Warka Waayi</v>
          </cell>
          <cell r="M1778">
            <v>43.714460000000003</v>
          </cell>
        </row>
        <row r="1779">
          <cell r="J1779" t="str">
            <v>Warmod</v>
          </cell>
          <cell r="M1779">
            <v>43.448619999999998</v>
          </cell>
        </row>
        <row r="1780">
          <cell r="J1780" t="str">
            <v>Warqadey</v>
          </cell>
          <cell r="M1780">
            <v>43.879660000000001</v>
          </cell>
        </row>
        <row r="1781">
          <cell r="J1781" t="str">
            <v>War-Sagaare</v>
          </cell>
          <cell r="M1781">
            <v>43.503500000000003</v>
          </cell>
        </row>
        <row r="1782">
          <cell r="J1782" t="str">
            <v>Warumur</v>
          </cell>
          <cell r="M1782">
            <v>43.530999999999999</v>
          </cell>
        </row>
        <row r="1783">
          <cell r="J1783" t="str">
            <v>War-Umurow</v>
          </cell>
          <cell r="M1783">
            <v>43.242040000000003</v>
          </cell>
        </row>
        <row r="1784">
          <cell r="J1784" t="str">
            <v>Waryerow-(Wajel)</v>
          </cell>
          <cell r="M1784">
            <v>43.577300000000001</v>
          </cell>
        </row>
        <row r="1785">
          <cell r="J1785" t="str">
            <v>War-Yeroy</v>
          </cell>
          <cell r="M1785">
            <v>43.447809999999997</v>
          </cell>
        </row>
        <row r="1786">
          <cell r="J1786" t="str">
            <v>Watanle</v>
          </cell>
          <cell r="M1786">
            <v>43.626838999999997</v>
          </cell>
        </row>
        <row r="1787">
          <cell r="J1787" t="str">
            <v>Webiyow</v>
          </cell>
          <cell r="M1787">
            <v>43.410829999999997</v>
          </cell>
        </row>
        <row r="1788">
          <cell r="J1788" t="str">
            <v>Weda Hir</v>
          </cell>
          <cell r="M1788">
            <v>43.396819999999998</v>
          </cell>
        </row>
        <row r="1789">
          <cell r="J1789" t="str">
            <v>Weekiyi</v>
          </cell>
          <cell r="M1789">
            <v>43.782809999999998</v>
          </cell>
        </row>
        <row r="1790">
          <cell r="J1790" t="str">
            <v>Weel Harare</v>
          </cell>
          <cell r="M1790">
            <v>43.186400999999996</v>
          </cell>
        </row>
        <row r="1791">
          <cell r="J1791" t="str">
            <v>Weelkaa</v>
          </cell>
          <cell r="M1791">
            <v>43.540900000000001</v>
          </cell>
        </row>
        <row r="1792">
          <cell r="J1792" t="str">
            <v>Wegeli</v>
          </cell>
          <cell r="M1792">
            <v>43.506</v>
          </cell>
        </row>
        <row r="1793">
          <cell r="J1793" t="str">
            <v>Weley</v>
          </cell>
          <cell r="M1793">
            <v>43.520600000000002</v>
          </cell>
        </row>
        <row r="1794">
          <cell r="J1794" t="str">
            <v>Wiinle</v>
          </cell>
          <cell r="M1794">
            <v>43.440809999999999</v>
          </cell>
        </row>
        <row r="1795">
          <cell r="J1795" t="str">
            <v>Wiiqaad</v>
          </cell>
          <cell r="M1795">
            <v>43.441240000000001</v>
          </cell>
        </row>
        <row r="1796">
          <cell r="J1796" t="str">
            <v>Wiriggi</v>
          </cell>
          <cell r="M1796">
            <v>43.458799999999997</v>
          </cell>
        </row>
        <row r="1797">
          <cell r="J1797" t="str">
            <v>Xabaalo Barbar</v>
          </cell>
          <cell r="M1797">
            <v>43.161529999999999</v>
          </cell>
        </row>
        <row r="1798">
          <cell r="J1798" t="str">
            <v>Xabsac</v>
          </cell>
          <cell r="M1798">
            <v>43.528300999999999</v>
          </cell>
        </row>
        <row r="1799">
          <cell r="J1799" t="str">
            <v>Xagal</v>
          </cell>
          <cell r="M1799">
            <v>43.292141000000001</v>
          </cell>
        </row>
        <row r="1800">
          <cell r="J1800" t="str">
            <v>Xagarka</v>
          </cell>
          <cell r="M1800">
            <v>43.318890000000003</v>
          </cell>
        </row>
        <row r="1801">
          <cell r="J1801" t="str">
            <v>Xalmeey</v>
          </cell>
          <cell r="M1801">
            <v>43.843479000000002</v>
          </cell>
        </row>
        <row r="1802">
          <cell r="J1802" t="str">
            <v>Xasinow Aamin</v>
          </cell>
          <cell r="M1802">
            <v>43.348199999999999</v>
          </cell>
        </row>
        <row r="1803">
          <cell r="J1803" t="str">
            <v>Xasna Yusuf</v>
          </cell>
          <cell r="M1803">
            <v>43.585467999999999</v>
          </cell>
        </row>
        <row r="1804">
          <cell r="J1804" t="str">
            <v>Xawal Hud</v>
          </cell>
          <cell r="M1804">
            <v>43.1402</v>
          </cell>
        </row>
        <row r="1805">
          <cell r="J1805" t="str">
            <v>Xawal-Bilaw</v>
          </cell>
          <cell r="M1805">
            <v>43.38147</v>
          </cell>
        </row>
        <row r="1806">
          <cell r="J1806" t="str">
            <v>Xiyaad Yarey</v>
          </cell>
          <cell r="M1806">
            <v>43.441338999999999</v>
          </cell>
        </row>
        <row r="1807">
          <cell r="J1807" t="str">
            <v>Xussein Aden</v>
          </cell>
          <cell r="M1807">
            <v>43.271909999999998</v>
          </cell>
        </row>
        <row r="1808">
          <cell r="J1808" t="str">
            <v>Yaarbiyow</v>
          </cell>
          <cell r="M1808">
            <v>43.520530999999998</v>
          </cell>
        </row>
        <row r="1809">
          <cell r="J1809" t="str">
            <v>Yaasiin IDP</v>
          </cell>
          <cell r="M1809">
            <v>43.652299999999997</v>
          </cell>
        </row>
        <row r="1810">
          <cell r="J1810" t="str">
            <v>Yageg</v>
          </cell>
          <cell r="M1810">
            <v>43.998100000000001</v>
          </cell>
        </row>
        <row r="1811">
          <cell r="J1811" t="str">
            <v>Yanle</v>
          </cell>
          <cell r="M1811">
            <v>43.617420000000003</v>
          </cell>
        </row>
        <row r="1812">
          <cell r="J1812" t="str">
            <v>Yaqaay</v>
          </cell>
          <cell r="M1812">
            <v>43.420259999999999</v>
          </cell>
        </row>
        <row r="1813">
          <cell r="J1813" t="str">
            <v>Yaqle</v>
          </cell>
          <cell r="M1813">
            <v>43.628399999999999</v>
          </cell>
        </row>
        <row r="1814">
          <cell r="J1814" t="str">
            <v>Zauel</v>
          </cell>
          <cell r="M1814">
            <v>43.751099000000004</v>
          </cell>
        </row>
        <row r="1815">
          <cell r="J1815" t="str">
            <v>Abokor-Caddaawe</v>
          </cell>
          <cell r="M1815">
            <v>43.428170000000001</v>
          </cell>
        </row>
        <row r="1816">
          <cell r="J1816" t="str">
            <v>Baki</v>
          </cell>
          <cell r="M1816">
            <v>43.483750000000001</v>
          </cell>
        </row>
        <row r="1817">
          <cell r="J1817" t="str">
            <v>Baki</v>
          </cell>
          <cell r="M1817">
            <v>43.365312000000003</v>
          </cell>
        </row>
        <row r="1818">
          <cell r="J1818" t="str">
            <v>Balayga</v>
          </cell>
          <cell r="M1818">
            <v>43.749250000000004</v>
          </cell>
        </row>
        <row r="1819">
          <cell r="J1819" t="str">
            <v>Beeyo Kulul</v>
          </cell>
          <cell r="M1819">
            <v>43.598109999999998</v>
          </cell>
        </row>
        <row r="1820">
          <cell r="J1820" t="str">
            <v>Besareh</v>
          </cell>
          <cell r="M1820">
            <v>43.44782</v>
          </cell>
        </row>
        <row r="1821">
          <cell r="J1821" t="str">
            <v>Biyafoge</v>
          </cell>
          <cell r="M1821">
            <v>44.212521000000002</v>
          </cell>
        </row>
        <row r="1822">
          <cell r="J1822" t="str">
            <v>Biyo Case</v>
          </cell>
          <cell r="M1822">
            <v>44.089179999999999</v>
          </cell>
        </row>
        <row r="1823">
          <cell r="J1823" t="str">
            <v>Biyo-Cas</v>
          </cell>
          <cell r="M1823">
            <v>44.151480999999997</v>
          </cell>
        </row>
        <row r="1824">
          <cell r="J1824" t="str">
            <v>Cabdi Geeddi</v>
          </cell>
          <cell r="M1824">
            <v>44.053362</v>
          </cell>
        </row>
        <row r="1825">
          <cell r="J1825" t="str">
            <v>Cabdi Geedi</v>
          </cell>
          <cell r="M1825">
            <v>44.054720000000003</v>
          </cell>
        </row>
        <row r="1826">
          <cell r="J1826" t="str">
            <v>Caracad</v>
          </cell>
          <cell r="M1826">
            <v>43.443240000000003</v>
          </cell>
        </row>
        <row r="1827">
          <cell r="J1827" t="str">
            <v>Carawayne</v>
          </cell>
          <cell r="M1827">
            <v>43.412219999999998</v>
          </cell>
        </row>
        <row r="1828">
          <cell r="J1828" t="str">
            <v>Ceel La Helay</v>
          </cell>
          <cell r="M1828">
            <v>44.084859999999999</v>
          </cell>
        </row>
        <row r="1829">
          <cell r="J1829" t="str">
            <v>Celi</v>
          </cell>
          <cell r="M1829">
            <v>43.616720000000001</v>
          </cell>
        </row>
        <row r="1830">
          <cell r="J1830" t="str">
            <v>Dacawaley</v>
          </cell>
          <cell r="M1830">
            <v>43.654949999999999</v>
          </cell>
        </row>
        <row r="1831">
          <cell r="J1831" t="str">
            <v>Dhabi Cad</v>
          </cell>
          <cell r="M1831">
            <v>43.713250000000002</v>
          </cell>
        </row>
        <row r="1832">
          <cell r="J1832" t="str">
            <v>Dhagax Wayne</v>
          </cell>
          <cell r="M1832">
            <v>43.763300000000001</v>
          </cell>
        </row>
        <row r="1833">
          <cell r="J1833" t="str">
            <v>Dharaar Waxar</v>
          </cell>
          <cell r="M1833">
            <v>43.359639999999999</v>
          </cell>
        </row>
        <row r="1834">
          <cell r="J1834" t="str">
            <v>Dheen</v>
          </cell>
          <cell r="M1834">
            <v>43.40334</v>
          </cell>
        </row>
        <row r="1835">
          <cell r="J1835" t="str">
            <v>Dhigamoley</v>
          </cell>
          <cell r="M1835">
            <v>43.384030000000003</v>
          </cell>
        </row>
        <row r="1836">
          <cell r="J1836" t="str">
            <v>Dhuxunka</v>
          </cell>
          <cell r="M1836">
            <v>43.367939999999997</v>
          </cell>
        </row>
        <row r="1837">
          <cell r="J1837" t="str">
            <v>Dibad Valley</v>
          </cell>
          <cell r="M1837">
            <v>43.808329999999998</v>
          </cell>
        </row>
        <row r="1838">
          <cell r="J1838" t="str">
            <v>Garba Dadar</v>
          </cell>
          <cell r="M1838">
            <v>43.626938000000003</v>
          </cell>
        </row>
        <row r="1839">
          <cell r="J1839" t="str">
            <v>Garbo Raaxo</v>
          </cell>
          <cell r="M1839">
            <v>43.626390000000001</v>
          </cell>
        </row>
        <row r="1840">
          <cell r="J1840" t="str">
            <v>Gargaara</v>
          </cell>
          <cell r="M1840">
            <v>43.805888000000003</v>
          </cell>
        </row>
        <row r="1841">
          <cell r="J1841" t="str">
            <v>Gargaara Bari</v>
          </cell>
          <cell r="M1841">
            <v>43.783569999999997</v>
          </cell>
        </row>
        <row r="1842">
          <cell r="J1842" t="str">
            <v>Gweleed Wanow</v>
          </cell>
          <cell r="M1842">
            <v>43.3994</v>
          </cell>
        </row>
        <row r="1843">
          <cell r="J1843" t="str">
            <v>Hadayta</v>
          </cell>
          <cell r="M1843">
            <v>44.090780000000002</v>
          </cell>
        </row>
        <row r="1844">
          <cell r="J1844" t="str">
            <v>Hadeytacawl</v>
          </cell>
          <cell r="M1844">
            <v>44.071651000000003</v>
          </cell>
        </row>
        <row r="1845">
          <cell r="J1845" t="str">
            <v>Haydeeta Weyn</v>
          </cell>
          <cell r="M1845">
            <v>44.089083000000002</v>
          </cell>
        </row>
        <row r="1846">
          <cell r="J1846" t="str">
            <v>Hodan Godheere</v>
          </cell>
          <cell r="M1846">
            <v>43.697769999999998</v>
          </cell>
        </row>
        <row r="1847">
          <cell r="J1847" t="str">
            <v>Hulka</v>
          </cell>
          <cell r="M1847">
            <v>43.926189999999998</v>
          </cell>
        </row>
        <row r="1848">
          <cell r="J1848" t="str">
            <v>Jilbalay</v>
          </cell>
          <cell r="M1848">
            <v>44.187609999999999</v>
          </cell>
        </row>
        <row r="1849">
          <cell r="J1849" t="str">
            <v>Karin Karin</v>
          </cell>
          <cell r="M1849">
            <v>43.646129999999999</v>
          </cell>
        </row>
        <row r="1850">
          <cell r="J1850" t="str">
            <v>Mareegaley</v>
          </cell>
          <cell r="M1850">
            <v>43.367870000000003</v>
          </cell>
        </row>
        <row r="1851">
          <cell r="J1851" t="str">
            <v>Mashruca Dibira Wayn</v>
          </cell>
          <cell r="M1851">
            <v>43.415289999999999</v>
          </cell>
        </row>
        <row r="1852">
          <cell r="J1852" t="str">
            <v>Old Baki</v>
          </cell>
          <cell r="M1852">
            <v>43.347720000000002</v>
          </cell>
        </row>
        <row r="1853">
          <cell r="J1853" t="str">
            <v>Qabri Baxar</v>
          </cell>
          <cell r="M1853">
            <v>43.719600999999997</v>
          </cell>
        </row>
        <row r="1854">
          <cell r="J1854" t="str">
            <v>Qabuurta</v>
          </cell>
          <cell r="M1854">
            <v>43.48856</v>
          </cell>
        </row>
        <row r="1855">
          <cell r="J1855" t="str">
            <v>Qotanka Qardhile</v>
          </cell>
          <cell r="M1855">
            <v>43.546480000000003</v>
          </cell>
        </row>
        <row r="1856">
          <cell r="J1856" t="str">
            <v>Qoton Qardhiile</v>
          </cell>
          <cell r="M1856">
            <v>43.54665</v>
          </cell>
        </row>
        <row r="1857">
          <cell r="J1857" t="str">
            <v>Qsali</v>
          </cell>
          <cell r="M1857">
            <v>43.705060000000003</v>
          </cell>
        </row>
        <row r="1858">
          <cell r="J1858" t="str">
            <v>Quud</v>
          </cell>
          <cell r="M1858">
            <v>43.565579999999997</v>
          </cell>
        </row>
        <row r="1859">
          <cell r="J1859" t="str">
            <v>Ruqi</v>
          </cell>
          <cell r="M1859">
            <v>43.428280000000001</v>
          </cell>
        </row>
        <row r="1860">
          <cell r="J1860" t="str">
            <v>Sabawanag</v>
          </cell>
          <cell r="M1860">
            <v>44.131369999999997</v>
          </cell>
        </row>
        <row r="1861">
          <cell r="J1861" t="str">
            <v>Shakab</v>
          </cell>
          <cell r="M1861">
            <v>43.584809999999997</v>
          </cell>
        </row>
        <row r="1862">
          <cell r="J1862" t="str">
            <v>Sheed Dheer</v>
          </cell>
          <cell r="M1862">
            <v>43.627727</v>
          </cell>
        </row>
        <row r="1863">
          <cell r="J1863" t="str">
            <v>Sheed-Dheer</v>
          </cell>
          <cell r="M1863">
            <v>43.523350000000001</v>
          </cell>
        </row>
        <row r="1864">
          <cell r="J1864" t="str">
            <v>Tuurka</v>
          </cell>
          <cell r="M1864">
            <v>43.73536</v>
          </cell>
        </row>
        <row r="1865">
          <cell r="J1865" t="str">
            <v>Waji-Wayn</v>
          </cell>
          <cell r="M1865">
            <v>43.359200000000001</v>
          </cell>
        </row>
        <row r="1866">
          <cell r="J1866" t="str">
            <v>Xaaji Tawakal</v>
          </cell>
          <cell r="M1866">
            <v>43.720149999999997</v>
          </cell>
        </row>
        <row r="1867">
          <cell r="J1867" t="str">
            <v>Xoorrey</v>
          </cell>
          <cell r="M1867">
            <v>43.367838999999996</v>
          </cell>
        </row>
        <row r="1868">
          <cell r="J1868" t="str">
            <v>Aqal Saar</v>
          </cell>
          <cell r="M1868">
            <v>45.350529999999999</v>
          </cell>
        </row>
        <row r="1869">
          <cell r="J1869" t="str">
            <v>Aual Selo</v>
          </cell>
          <cell r="M1869">
            <v>45.398102000000002</v>
          </cell>
        </row>
        <row r="1870">
          <cell r="J1870" t="str">
            <v>B/Sh. Ali Abdule</v>
          </cell>
          <cell r="M1870">
            <v>45.391750000000002</v>
          </cell>
        </row>
        <row r="1871">
          <cell r="J1871" t="str">
            <v>Bacadley</v>
          </cell>
          <cell r="M1871">
            <v>45.491379999999999</v>
          </cell>
        </row>
        <row r="1872">
          <cell r="J1872" t="str">
            <v>Bakaaroole</v>
          </cell>
          <cell r="M1872">
            <v>45.757429999999999</v>
          </cell>
        </row>
        <row r="1873">
          <cell r="J1873" t="str">
            <v>Bakad Jeex</v>
          </cell>
          <cell r="M1873">
            <v>45.482419999999998</v>
          </cell>
        </row>
        <row r="1874">
          <cell r="J1874" t="str">
            <v>Bakada Madow</v>
          </cell>
          <cell r="M1874">
            <v>46.076900000000002</v>
          </cell>
        </row>
        <row r="1875">
          <cell r="J1875" t="str">
            <v>Bakad-Jeex</v>
          </cell>
          <cell r="M1875">
            <v>45.806719999999999</v>
          </cell>
        </row>
        <row r="1876">
          <cell r="J1876" t="str">
            <v>Bakado Cad</v>
          </cell>
          <cell r="M1876">
            <v>45.762569999999997</v>
          </cell>
        </row>
        <row r="1877">
          <cell r="J1877" t="str">
            <v>Balad</v>
          </cell>
          <cell r="M1877">
            <v>45.504798999999998</v>
          </cell>
        </row>
        <row r="1878">
          <cell r="J1878" t="str">
            <v>Balcad</v>
          </cell>
          <cell r="M1878">
            <v>45.38964</v>
          </cell>
        </row>
        <row r="1879">
          <cell r="J1879" t="str">
            <v>Banaanka-Boorow</v>
          </cell>
          <cell r="M1879">
            <v>45.436549999999997</v>
          </cell>
        </row>
        <row r="1880">
          <cell r="J1880" t="str">
            <v>Bananey</v>
          </cell>
          <cell r="M1880">
            <v>45.344679999999997</v>
          </cell>
        </row>
        <row r="1881">
          <cell r="J1881" t="str">
            <v>Bandar-Salaama</v>
          </cell>
          <cell r="M1881">
            <v>45.438747999999997</v>
          </cell>
        </row>
        <row r="1882">
          <cell r="J1882" t="str">
            <v>Baqdaad</v>
          </cell>
          <cell r="M1882">
            <v>45.503520000000002</v>
          </cell>
        </row>
        <row r="1883">
          <cell r="J1883" t="str">
            <v>Bardheere</v>
          </cell>
          <cell r="M1883">
            <v>45.508119999999998</v>
          </cell>
        </row>
        <row r="1884">
          <cell r="J1884" t="str">
            <v>Bayaxow</v>
          </cell>
          <cell r="M1884">
            <v>45.46678</v>
          </cell>
        </row>
        <row r="1885">
          <cell r="J1885" t="str">
            <v>Biljamka</v>
          </cell>
          <cell r="M1885">
            <v>45.50994</v>
          </cell>
        </row>
        <row r="1886">
          <cell r="J1886" t="str">
            <v>Birqod</v>
          </cell>
          <cell r="M1886">
            <v>46.000070000000001</v>
          </cell>
        </row>
        <row r="1887">
          <cell r="J1887" t="str">
            <v>Biyosuur</v>
          </cell>
          <cell r="M1887">
            <v>45.556438</v>
          </cell>
        </row>
        <row r="1888">
          <cell r="J1888" t="str">
            <v>Boodaal</v>
          </cell>
          <cell r="M1888">
            <v>45.500968999999998</v>
          </cell>
        </row>
        <row r="1889">
          <cell r="J1889" t="str">
            <v>Burow</v>
          </cell>
          <cell r="M1889">
            <v>45.347499999999997</v>
          </cell>
        </row>
        <row r="1890">
          <cell r="J1890" t="str">
            <v>Busatale</v>
          </cell>
          <cell r="M1890">
            <v>45.388500000000001</v>
          </cell>
        </row>
        <row r="1891">
          <cell r="J1891" t="str">
            <v>Buullo Bajiino</v>
          </cell>
          <cell r="M1891">
            <v>45.436709999999998</v>
          </cell>
        </row>
        <row r="1892">
          <cell r="J1892" t="str">
            <v>Buullo Modow</v>
          </cell>
          <cell r="M1892">
            <v>45.393830000000001</v>
          </cell>
        </row>
        <row r="1893">
          <cell r="J1893" t="str">
            <v>Buulo Kuunto</v>
          </cell>
          <cell r="M1893">
            <v>45.334099999999999</v>
          </cell>
        </row>
        <row r="1894">
          <cell r="J1894" t="str">
            <v>Buulo Noofe</v>
          </cell>
          <cell r="M1894">
            <v>45.589661</v>
          </cell>
        </row>
        <row r="1895">
          <cell r="J1895" t="str">
            <v>Buulo Reer Shiikh Cabdulle</v>
          </cell>
          <cell r="M1895">
            <v>45.797600000000003</v>
          </cell>
        </row>
        <row r="1896">
          <cell r="J1896" t="str">
            <v>Buulo-Banaan</v>
          </cell>
          <cell r="M1896">
            <v>45.455950000000001</v>
          </cell>
        </row>
        <row r="1897">
          <cell r="J1897" t="str">
            <v>Buulo-Barako</v>
          </cell>
          <cell r="M1897">
            <v>45.573349999999998</v>
          </cell>
        </row>
        <row r="1898">
          <cell r="J1898" t="str">
            <v>Buulo-Deerow</v>
          </cell>
          <cell r="M1898">
            <v>45.33887</v>
          </cell>
        </row>
        <row r="1899">
          <cell r="J1899" t="str">
            <v>Buulo-Doonka</v>
          </cell>
          <cell r="M1899">
            <v>45.475740000000002</v>
          </cell>
        </row>
        <row r="1900">
          <cell r="J1900" t="str">
            <v>Buulo-Maqaarey</v>
          </cell>
          <cell r="M1900">
            <v>45.385289999999998</v>
          </cell>
        </row>
        <row r="1901">
          <cell r="J1901" t="str">
            <v>Buulo-Raaxo</v>
          </cell>
          <cell r="M1901">
            <v>45.454569999999997</v>
          </cell>
        </row>
        <row r="1902">
          <cell r="J1902" t="str">
            <v>Buulo-Raqi</v>
          </cell>
          <cell r="M1902">
            <v>45.462440000000001</v>
          </cell>
        </row>
        <row r="1903">
          <cell r="J1903" t="str">
            <v>Buulo-Shiikh</v>
          </cell>
          <cell r="M1903">
            <v>45.465850000000003</v>
          </cell>
        </row>
        <row r="1904">
          <cell r="J1904" t="str">
            <v>C/M. Nuur</v>
          </cell>
          <cell r="M1904">
            <v>45.497500000000002</v>
          </cell>
        </row>
        <row r="1905">
          <cell r="J1905" t="str">
            <v>Caamir Gacandheer</v>
          </cell>
          <cell r="M1905">
            <v>45.607928999999999</v>
          </cell>
        </row>
        <row r="1906">
          <cell r="J1906" t="str">
            <v>Cabdi Galadei</v>
          </cell>
          <cell r="M1906">
            <v>45.781750000000002</v>
          </cell>
        </row>
        <row r="1907">
          <cell r="J1907" t="str">
            <v>Cabdule-Cadde</v>
          </cell>
          <cell r="M1907">
            <v>45.436599999999999</v>
          </cell>
        </row>
        <row r="1908">
          <cell r="J1908" t="str">
            <v>Cabulle-Kudad</v>
          </cell>
          <cell r="M1908">
            <v>45.434289999999997</v>
          </cell>
        </row>
        <row r="1909">
          <cell r="J1909" t="str">
            <v>Cadaan Cali</v>
          </cell>
          <cell r="M1909">
            <v>45.763240000000003</v>
          </cell>
        </row>
        <row r="1910">
          <cell r="J1910" t="str">
            <v>Cadaga-Boorow</v>
          </cell>
          <cell r="M1910">
            <v>45.436889999999998</v>
          </cell>
        </row>
        <row r="1911">
          <cell r="J1911" t="str">
            <v>Cadayga Moobleen</v>
          </cell>
          <cell r="M1911">
            <v>45.344659999999998</v>
          </cell>
        </row>
        <row r="1912">
          <cell r="J1912" t="str">
            <v>Cadayo</v>
          </cell>
          <cell r="M1912">
            <v>45.763179999999998</v>
          </cell>
        </row>
        <row r="1913">
          <cell r="J1913" t="str">
            <v>Cadeyga</v>
          </cell>
          <cell r="M1913">
            <v>45.344889999999999</v>
          </cell>
        </row>
        <row r="1914">
          <cell r="J1914" t="str">
            <v>Cali-Gaabow</v>
          </cell>
          <cell r="M1914">
            <v>45.394530000000003</v>
          </cell>
        </row>
        <row r="1915">
          <cell r="J1915" t="str">
            <v>Caliyaalo</v>
          </cell>
          <cell r="M1915">
            <v>45.398820000000001</v>
          </cell>
        </row>
        <row r="1916">
          <cell r="J1916" t="str">
            <v>Calool-Weyn</v>
          </cell>
          <cell r="M1916">
            <v>45.8018</v>
          </cell>
        </row>
        <row r="1917">
          <cell r="J1917" t="str">
            <v>Carabid</v>
          </cell>
          <cell r="M1917">
            <v>45.397260000000003</v>
          </cell>
        </row>
        <row r="1918">
          <cell r="J1918" t="str">
            <v>Caro-Faag</v>
          </cell>
          <cell r="M1918">
            <v>45.395249999999997</v>
          </cell>
        </row>
        <row r="1919">
          <cell r="J1919" t="str">
            <v>Ceel Alidoob</v>
          </cell>
          <cell r="M1919">
            <v>45.359340000000003</v>
          </cell>
        </row>
        <row r="1920">
          <cell r="J1920" t="str">
            <v>Ceel Geelow</v>
          </cell>
          <cell r="M1920">
            <v>45.362180000000002</v>
          </cell>
        </row>
        <row r="1921">
          <cell r="J1921" t="str">
            <v>Ceel Jaamac</v>
          </cell>
          <cell r="M1921">
            <v>45.613419999999998</v>
          </cell>
        </row>
        <row r="1922">
          <cell r="J1922" t="str">
            <v>Ceel Maalin Noor</v>
          </cell>
          <cell r="M1922">
            <v>45.536670999999998</v>
          </cell>
        </row>
        <row r="1923">
          <cell r="J1923" t="str">
            <v>Ceel Macaan</v>
          </cell>
          <cell r="M1923">
            <v>45.691668999999997</v>
          </cell>
        </row>
        <row r="1924">
          <cell r="J1924" t="str">
            <v>Ceel Maxmad Ismaan</v>
          </cell>
          <cell r="M1924">
            <v>45.54824</v>
          </cell>
        </row>
        <row r="1925">
          <cell r="J1925" t="str">
            <v>Ceel Noorey</v>
          </cell>
          <cell r="M1925">
            <v>45.517710000000001</v>
          </cell>
        </row>
        <row r="1926">
          <cell r="J1926" t="str">
            <v>Ceel-Beeneed</v>
          </cell>
          <cell r="M1926">
            <v>45.769210000000001</v>
          </cell>
        </row>
        <row r="1927">
          <cell r="J1927" t="str">
            <v>Ceelka Cusub</v>
          </cell>
          <cell r="M1927">
            <v>45.705551</v>
          </cell>
        </row>
        <row r="1928">
          <cell r="J1928" t="str">
            <v>Ceelka Mohamed Cusman</v>
          </cell>
          <cell r="M1928">
            <v>45.579169999999998</v>
          </cell>
        </row>
        <row r="1929">
          <cell r="J1929" t="str">
            <v>Ceelka Nurei</v>
          </cell>
          <cell r="M1929">
            <v>45.556671000000001</v>
          </cell>
        </row>
        <row r="1930">
          <cell r="J1930" t="str">
            <v>Ceelka-Cusub</v>
          </cell>
          <cell r="M1930">
            <v>45.58372</v>
          </cell>
        </row>
        <row r="1931">
          <cell r="J1931" t="str">
            <v>Ceelow</v>
          </cell>
          <cell r="M1931">
            <v>45.638710000000003</v>
          </cell>
        </row>
        <row r="1932">
          <cell r="J1932" t="str">
            <v>Cel Taliso</v>
          </cell>
          <cell r="M1932">
            <v>45.397039999999997</v>
          </cell>
        </row>
        <row r="1933">
          <cell r="J1933" t="str">
            <v>Celbashaqley</v>
          </cell>
          <cell r="M1933">
            <v>46.052897999999999</v>
          </cell>
        </row>
        <row r="1934">
          <cell r="J1934" t="str">
            <v>Ciin Xirid</v>
          </cell>
          <cell r="M1934">
            <v>45.859729999999999</v>
          </cell>
        </row>
        <row r="1935">
          <cell r="J1935" t="str">
            <v>Cilaanley</v>
          </cell>
          <cell r="M1935">
            <v>45.421480000000003</v>
          </cell>
        </row>
        <row r="1936">
          <cell r="J1936" t="str">
            <v>Cisaleey/Jiirada</v>
          </cell>
          <cell r="M1936">
            <v>45.633769999999998</v>
          </cell>
        </row>
        <row r="1937">
          <cell r="J1937" t="str">
            <v>Coomaaro</v>
          </cell>
          <cell r="M1937">
            <v>45.743490000000001</v>
          </cell>
        </row>
        <row r="1938">
          <cell r="J1938" t="str">
            <v>Cursole</v>
          </cell>
          <cell r="M1938">
            <v>45.421000999999997</v>
          </cell>
        </row>
        <row r="1939">
          <cell r="J1939" t="str">
            <v>Dab-Dheer</v>
          </cell>
          <cell r="M1939">
            <v>45.427950000000003</v>
          </cell>
        </row>
        <row r="1940">
          <cell r="J1940" t="str">
            <v>Dalaash</v>
          </cell>
          <cell r="M1940">
            <v>45.617550000000001</v>
          </cell>
        </row>
        <row r="1941">
          <cell r="J1941" t="str">
            <v>Damaley</v>
          </cell>
          <cell r="M1941">
            <v>45.487085999999998</v>
          </cell>
        </row>
        <row r="1942">
          <cell r="J1942" t="str">
            <v>Dameerow</v>
          </cell>
          <cell r="M1942">
            <v>45.406300000000002</v>
          </cell>
        </row>
        <row r="1943">
          <cell r="J1943" t="str">
            <v>Danbardadis</v>
          </cell>
          <cell r="M1943">
            <v>45.653888999999999</v>
          </cell>
        </row>
        <row r="1944">
          <cell r="J1944" t="str">
            <v>Deebley</v>
          </cell>
          <cell r="M1944">
            <v>45.956668999999998</v>
          </cell>
        </row>
        <row r="1945">
          <cell r="J1945" t="str">
            <v>Deelaale</v>
          </cell>
          <cell r="M1945">
            <v>45.455249999999999</v>
          </cell>
        </row>
        <row r="1946">
          <cell r="J1946" t="str">
            <v>Degaanley</v>
          </cell>
          <cell r="M1946">
            <v>45.334654</v>
          </cell>
        </row>
        <row r="1947">
          <cell r="J1947" t="str">
            <v>Degwariiri</v>
          </cell>
          <cell r="M1947">
            <v>45.503320000000002</v>
          </cell>
        </row>
        <row r="1948">
          <cell r="J1948" t="str">
            <v>Deymosaar</v>
          </cell>
          <cell r="M1948">
            <v>45.452739999999999</v>
          </cell>
        </row>
        <row r="1949">
          <cell r="J1949" t="str">
            <v>Deymosame</v>
          </cell>
          <cell r="M1949">
            <v>45.502549999999999</v>
          </cell>
        </row>
        <row r="1950">
          <cell r="J1950" t="str">
            <v>Dhagaxow</v>
          </cell>
          <cell r="M1950">
            <v>45.484439999999999</v>
          </cell>
        </row>
        <row r="1951">
          <cell r="J1951" t="str">
            <v>Dhumayga</v>
          </cell>
          <cell r="M1951">
            <v>45.996670000000002</v>
          </cell>
        </row>
        <row r="1952">
          <cell r="J1952" t="str">
            <v>Docoley</v>
          </cell>
          <cell r="M1952">
            <v>45.460529999999999</v>
          </cell>
        </row>
        <row r="1953">
          <cell r="J1953" t="str">
            <v>Dohollei</v>
          </cell>
          <cell r="M1953">
            <v>45.352901000000003</v>
          </cell>
        </row>
        <row r="1954">
          <cell r="J1954" t="str">
            <v>Dorgaay</v>
          </cell>
          <cell r="M1954">
            <v>45.919750000000001</v>
          </cell>
        </row>
        <row r="1955">
          <cell r="J1955" t="str">
            <v>Dudumale</v>
          </cell>
          <cell r="M1955">
            <v>45.36694</v>
          </cell>
        </row>
        <row r="1956">
          <cell r="J1956" t="str">
            <v>Duggaalley</v>
          </cell>
          <cell r="M1956">
            <v>45.421902000000003</v>
          </cell>
        </row>
        <row r="1957">
          <cell r="J1957" t="str">
            <v>Dugsilow</v>
          </cell>
          <cell r="M1957">
            <v>45.860166999999997</v>
          </cell>
        </row>
        <row r="1958">
          <cell r="J1958" t="str">
            <v>Eladi Mir Mau</v>
          </cell>
          <cell r="M1958">
            <v>45.381802</v>
          </cell>
        </row>
        <row r="1959">
          <cell r="J1959" t="str">
            <v>Faarax-Gololey</v>
          </cell>
          <cell r="M1959">
            <v>45.366689999999998</v>
          </cell>
        </row>
        <row r="1960">
          <cell r="J1960" t="str">
            <v>Fakey Moxamed</v>
          </cell>
          <cell r="M1960">
            <v>45.598030000000001</v>
          </cell>
        </row>
        <row r="1961">
          <cell r="J1961" t="str">
            <v>Farbaraako</v>
          </cell>
          <cell r="M1961">
            <v>45.492939999999997</v>
          </cell>
        </row>
        <row r="1962">
          <cell r="J1962" t="str">
            <v>Farsooley</v>
          </cell>
          <cell r="M1962">
            <v>45.476390000000002</v>
          </cell>
        </row>
        <row r="1963">
          <cell r="J1963" t="str">
            <v>Fidi-Qalale</v>
          </cell>
          <cell r="M1963">
            <v>45.465800000000002</v>
          </cell>
        </row>
        <row r="1964">
          <cell r="J1964" t="str">
            <v>Fila-Dheere</v>
          </cell>
          <cell r="M1964">
            <v>45.702849999999998</v>
          </cell>
        </row>
        <row r="1965">
          <cell r="J1965" t="str">
            <v>Gaashaanle</v>
          </cell>
          <cell r="M1965">
            <v>45.508980000000001</v>
          </cell>
        </row>
        <row r="1966">
          <cell r="J1966" t="str">
            <v>Galcad</v>
          </cell>
          <cell r="M1966">
            <v>45.777790000000003</v>
          </cell>
        </row>
        <row r="1967">
          <cell r="J1967" t="str">
            <v>Gambiso</v>
          </cell>
          <cell r="M1967">
            <v>45.736379999999997</v>
          </cell>
        </row>
        <row r="1968">
          <cell r="J1968" t="str">
            <v>Garaadeela</v>
          </cell>
          <cell r="M1968">
            <v>45.391331000000001</v>
          </cell>
        </row>
        <row r="1969">
          <cell r="J1969" t="str">
            <v>Garaash</v>
          </cell>
          <cell r="M1969">
            <v>45.480530000000002</v>
          </cell>
        </row>
        <row r="1970">
          <cell r="J1970" t="str">
            <v>Garas Madoobe</v>
          </cell>
          <cell r="M1970">
            <v>45.391489999999997</v>
          </cell>
        </row>
        <row r="1971">
          <cell r="J1971" t="str">
            <v>Garas-Bintow</v>
          </cell>
          <cell r="M1971">
            <v>45.397010000000002</v>
          </cell>
        </row>
        <row r="1972">
          <cell r="J1972" t="str">
            <v>Garasley</v>
          </cell>
          <cell r="M1972">
            <v>45.4542</v>
          </cell>
        </row>
        <row r="1973">
          <cell r="J1973" t="str">
            <v>Garas-Tumaal</v>
          </cell>
          <cell r="M1973">
            <v>45.442900000000002</v>
          </cell>
        </row>
        <row r="1974">
          <cell r="J1974" t="str">
            <v>Gargaar</v>
          </cell>
          <cell r="M1974">
            <v>45.467399999999998</v>
          </cell>
        </row>
        <row r="1975">
          <cell r="J1975" t="str">
            <v>Gariir-Cadde</v>
          </cell>
          <cell r="M1975">
            <v>45.545119999999997</v>
          </cell>
        </row>
        <row r="1976">
          <cell r="J1976" t="str">
            <v>Gariirra Caddey</v>
          </cell>
          <cell r="M1976">
            <v>45.497540000000001</v>
          </cell>
        </row>
        <row r="1977">
          <cell r="J1977" t="str">
            <v>Garsaale</v>
          </cell>
          <cell r="M1977">
            <v>45.373150000000003</v>
          </cell>
        </row>
        <row r="1978">
          <cell r="J1978" t="str">
            <v>Garsaalo</v>
          </cell>
          <cell r="M1978">
            <v>45.369630000000001</v>
          </cell>
        </row>
        <row r="1979">
          <cell r="J1979" t="str">
            <v>Geed Cashar</v>
          </cell>
          <cell r="M1979">
            <v>45.365732000000001</v>
          </cell>
        </row>
        <row r="1980">
          <cell r="J1980" t="str">
            <v>Goley</v>
          </cell>
          <cell r="M1980">
            <v>45.475200000000001</v>
          </cell>
        </row>
        <row r="1981">
          <cell r="J1981" t="str">
            <v>Gololey</v>
          </cell>
          <cell r="M1981">
            <v>45.35333</v>
          </cell>
        </row>
        <row r="1982">
          <cell r="J1982" t="str">
            <v>Gudo</v>
          </cell>
          <cell r="M1982">
            <v>45.400010000000002</v>
          </cell>
        </row>
        <row r="1983">
          <cell r="J1983" t="str">
            <v>Gudo Weyn</v>
          </cell>
          <cell r="M1983">
            <v>45.405419999999999</v>
          </cell>
        </row>
        <row r="1984">
          <cell r="J1984" t="str">
            <v>Gumaroow</v>
          </cell>
          <cell r="M1984">
            <v>45.885649999999998</v>
          </cell>
        </row>
        <row r="1985">
          <cell r="J1985" t="str">
            <v>Gumarray</v>
          </cell>
          <cell r="M1985">
            <v>45.582790000000003</v>
          </cell>
        </row>
        <row r="1986">
          <cell r="J1986" t="str">
            <v>Gumarrey</v>
          </cell>
          <cell r="M1986">
            <v>45.467390000000002</v>
          </cell>
        </row>
        <row r="1987">
          <cell r="J1987" t="str">
            <v>Hala-Gumare</v>
          </cell>
          <cell r="M1987">
            <v>45.83605</v>
          </cell>
        </row>
        <row r="1988">
          <cell r="J1988" t="str">
            <v>Halgan</v>
          </cell>
          <cell r="M1988">
            <v>45.489750000000001</v>
          </cell>
        </row>
        <row r="1989">
          <cell r="J1989" t="str">
            <v>Hareeri Madow</v>
          </cell>
          <cell r="M1989">
            <v>45.39629</v>
          </cell>
        </row>
        <row r="1990">
          <cell r="J1990" t="str">
            <v>Hareeriley</v>
          </cell>
          <cell r="M1990">
            <v>45.388019999999997</v>
          </cell>
        </row>
        <row r="1991">
          <cell r="J1991" t="str">
            <v>Harere-Kulan</v>
          </cell>
          <cell r="M1991">
            <v>45.436489999999999</v>
          </cell>
        </row>
        <row r="1992">
          <cell r="J1992" t="str">
            <v>Hareri-Caadle</v>
          </cell>
          <cell r="M1992">
            <v>45.394556000000001</v>
          </cell>
        </row>
        <row r="1993">
          <cell r="J1993" t="str">
            <v>Hareri-Madoobe</v>
          </cell>
          <cell r="M1993">
            <v>45.395719999999997</v>
          </cell>
        </row>
        <row r="1994">
          <cell r="J1994" t="str">
            <v>Hariiri Vus</v>
          </cell>
          <cell r="M1994">
            <v>45.39152</v>
          </cell>
        </row>
        <row r="1995">
          <cell r="J1995" t="str">
            <v>Hawaay</v>
          </cell>
          <cell r="M1995">
            <v>45.642454000000001</v>
          </cell>
        </row>
        <row r="1996">
          <cell r="J1996" t="str">
            <v>Hawai Fishing Sett-2</v>
          </cell>
          <cell r="M1996">
            <v>45.75432</v>
          </cell>
        </row>
        <row r="1997">
          <cell r="J1997" t="str">
            <v>Hiilweyne</v>
          </cell>
          <cell r="M1997">
            <v>45.388060000000003</v>
          </cell>
        </row>
        <row r="1998">
          <cell r="J1998" t="str">
            <v>Huyunley</v>
          </cell>
          <cell r="M1998">
            <v>45.396180000000001</v>
          </cell>
        </row>
        <row r="1999">
          <cell r="J1999" t="str">
            <v>Iiduc Uein</v>
          </cell>
          <cell r="M1999">
            <v>45.398601999999997</v>
          </cell>
        </row>
        <row r="2000">
          <cell r="J2000" t="str">
            <v>Ilig-Madoobe</v>
          </cell>
          <cell r="M2000">
            <v>45.787019999999998</v>
          </cell>
        </row>
        <row r="2001">
          <cell r="J2001" t="str">
            <v>Indho-Cad</v>
          </cell>
          <cell r="M2001">
            <v>45.451500000000003</v>
          </cell>
        </row>
        <row r="2002">
          <cell r="J2002" t="str">
            <v>Irida-Shiikh Cali</v>
          </cell>
          <cell r="M2002">
            <v>45.395769999999999</v>
          </cell>
        </row>
        <row r="2003">
          <cell r="J2003" t="str">
            <v>Istanbuul</v>
          </cell>
          <cell r="M2003">
            <v>45.438099999999999</v>
          </cell>
        </row>
        <row r="2004">
          <cell r="J2004" t="str">
            <v>Jabad Godane</v>
          </cell>
          <cell r="M2004">
            <v>45.669499999999999</v>
          </cell>
        </row>
        <row r="2005">
          <cell r="J2005" t="str">
            <v>Jameeco-Misr</v>
          </cell>
          <cell r="M2005">
            <v>45.495609999999999</v>
          </cell>
        </row>
        <row r="2006">
          <cell r="J2006" t="str">
            <v>Jameeco-Misro</v>
          </cell>
          <cell r="M2006">
            <v>45.621420000000001</v>
          </cell>
        </row>
        <row r="2007">
          <cell r="J2007" t="str">
            <v>Jameeco-Mubaarak</v>
          </cell>
          <cell r="M2007">
            <v>45.63402</v>
          </cell>
        </row>
        <row r="2008">
          <cell r="J2008" t="str">
            <v>Jeda</v>
          </cell>
          <cell r="M2008">
            <v>45.350029999999997</v>
          </cell>
        </row>
        <row r="2009">
          <cell r="J2009" t="str">
            <v>Jidka Cusub</v>
          </cell>
          <cell r="M2009">
            <v>45.399740000000001</v>
          </cell>
        </row>
        <row r="2010">
          <cell r="J2010" t="str">
            <v>Jidoow</v>
          </cell>
          <cell r="M2010">
            <v>45.593280999999998</v>
          </cell>
        </row>
        <row r="2011">
          <cell r="J2011" t="str">
            <v>Jiilaale</v>
          </cell>
          <cell r="M2011">
            <v>45.499830000000003</v>
          </cell>
        </row>
        <row r="2012">
          <cell r="J2012" t="str">
            <v>Kaal</v>
          </cell>
          <cell r="M2012">
            <v>45.685420000000001</v>
          </cell>
        </row>
        <row r="2013">
          <cell r="J2013" t="str">
            <v>Kaboole</v>
          </cell>
          <cell r="M2013">
            <v>45.361460000000001</v>
          </cell>
        </row>
        <row r="2014">
          <cell r="J2014" t="str">
            <v>Kafayo</v>
          </cell>
          <cell r="M2014">
            <v>45.467109999999998</v>
          </cell>
        </row>
        <row r="2015">
          <cell r="J2015" t="str">
            <v>Kala-Tooxan</v>
          </cell>
          <cell r="M2015">
            <v>45.378549999999997</v>
          </cell>
        </row>
        <row r="2016">
          <cell r="J2016" t="str">
            <v>Kaltuubi</v>
          </cell>
          <cell r="M2016">
            <v>45.765949999999997</v>
          </cell>
        </row>
        <row r="2017">
          <cell r="J2017" t="str">
            <v>Kaxyalo</v>
          </cell>
          <cell r="M2017">
            <v>45.650829000000002</v>
          </cell>
        </row>
        <row r="2018">
          <cell r="J2018" t="str">
            <v>Khalif</v>
          </cell>
          <cell r="M2018">
            <v>45.656669999999998</v>
          </cell>
        </row>
        <row r="2019">
          <cell r="J2019" t="str">
            <v>Khamiisey</v>
          </cell>
          <cell r="M2019">
            <v>45.44453</v>
          </cell>
        </row>
        <row r="2020">
          <cell r="J2020" t="str">
            <v>Koogaar</v>
          </cell>
          <cell r="M2020">
            <v>45.704979999999999</v>
          </cell>
        </row>
        <row r="2021">
          <cell r="J2021" t="str">
            <v>Koongo</v>
          </cell>
          <cell r="M2021">
            <v>45.467269999999999</v>
          </cell>
        </row>
        <row r="2022">
          <cell r="J2022" t="str">
            <v>Kooreeba</v>
          </cell>
          <cell r="M2022">
            <v>45.481110000000001</v>
          </cell>
        </row>
        <row r="2023">
          <cell r="J2023" t="str">
            <v>Koriso</v>
          </cell>
          <cell r="M2023">
            <v>45.478527999999997</v>
          </cell>
        </row>
        <row r="2024">
          <cell r="J2024" t="str">
            <v>Kulaameny</v>
          </cell>
          <cell r="M2024">
            <v>45.492778999999999</v>
          </cell>
        </row>
        <row r="2025">
          <cell r="J2025" t="str">
            <v>Kulanley</v>
          </cell>
          <cell r="M2025">
            <v>45.755800000000001</v>
          </cell>
        </row>
        <row r="2026">
          <cell r="J2026" t="str">
            <v>Kulan-Weyne</v>
          </cell>
          <cell r="M2026">
            <v>45.499718999999999</v>
          </cell>
        </row>
        <row r="2027">
          <cell r="J2027" t="str">
            <v>Kulmis</v>
          </cell>
          <cell r="M2027">
            <v>45.508510000000001</v>
          </cell>
        </row>
        <row r="2028">
          <cell r="J2028" t="str">
            <v>Kulmisyerow</v>
          </cell>
          <cell r="M2028">
            <v>45.513537999999997</v>
          </cell>
        </row>
        <row r="2029">
          <cell r="J2029" t="str">
            <v>Kurshaale</v>
          </cell>
          <cell r="M2029">
            <v>45.410029999999999</v>
          </cell>
        </row>
        <row r="2030">
          <cell r="J2030" t="str">
            <v>Labi-Xire</v>
          </cell>
          <cell r="M2030">
            <v>45.364890000000003</v>
          </cell>
        </row>
        <row r="2031">
          <cell r="J2031" t="str">
            <v>Landere</v>
          </cell>
          <cell r="M2031">
            <v>45.966172999999998</v>
          </cell>
        </row>
        <row r="2032">
          <cell r="J2032" t="str">
            <v>Luufoow</v>
          </cell>
          <cell r="M2032">
            <v>45.744439999999997</v>
          </cell>
        </row>
        <row r="2033">
          <cell r="J2033" t="str">
            <v>Maagey</v>
          </cell>
          <cell r="M2033">
            <v>45.508450000000003</v>
          </cell>
        </row>
        <row r="2034">
          <cell r="J2034" t="str">
            <v>Maalimey</v>
          </cell>
          <cell r="M2034">
            <v>45.38823</v>
          </cell>
        </row>
        <row r="2035">
          <cell r="J2035" t="str">
            <v>Maaxaay</v>
          </cell>
          <cell r="M2035">
            <v>45.735309999999998</v>
          </cell>
        </row>
        <row r="2036">
          <cell r="J2036" t="str">
            <v>Madooba</v>
          </cell>
          <cell r="M2036">
            <v>45.789200000000001</v>
          </cell>
        </row>
        <row r="2037">
          <cell r="J2037" t="str">
            <v>Makaraan Muudey</v>
          </cell>
          <cell r="M2037">
            <v>45.607360999999997</v>
          </cell>
        </row>
        <row r="2038">
          <cell r="J2038" t="str">
            <v>Mallable</v>
          </cell>
          <cell r="M2038">
            <v>45.618000000000002</v>
          </cell>
        </row>
        <row r="2039">
          <cell r="J2039" t="str">
            <v>Mandheere</v>
          </cell>
          <cell r="M2039">
            <v>45.504399999999997</v>
          </cell>
        </row>
        <row r="2040">
          <cell r="J2040" t="str">
            <v>Maqar-Carays</v>
          </cell>
          <cell r="M2040">
            <v>45.400579999999998</v>
          </cell>
        </row>
        <row r="2041">
          <cell r="J2041" t="str">
            <v>Maqdas</v>
          </cell>
          <cell r="M2041">
            <v>45.505180000000003</v>
          </cell>
        </row>
        <row r="2042">
          <cell r="J2042" t="str">
            <v>Maraay Sharex</v>
          </cell>
          <cell r="M2042">
            <v>45.857792000000003</v>
          </cell>
        </row>
        <row r="2043">
          <cell r="J2043" t="str">
            <v>Maraweyne</v>
          </cell>
          <cell r="M2043">
            <v>45.733789999999999</v>
          </cell>
        </row>
        <row r="2044">
          <cell r="J2044" t="str">
            <v>Mareerey</v>
          </cell>
          <cell r="M2044">
            <v>45.41921</v>
          </cell>
        </row>
        <row r="2045">
          <cell r="J2045" t="str">
            <v>Maxaa Deex</v>
          </cell>
          <cell r="M2045">
            <v>45.39123</v>
          </cell>
        </row>
        <row r="2046">
          <cell r="J2046" t="str">
            <v>Maxatiitow</v>
          </cell>
          <cell r="M2046">
            <v>45.439968</v>
          </cell>
        </row>
        <row r="2047">
          <cell r="J2047" t="str">
            <v>Meyraaley</v>
          </cell>
          <cell r="M2047">
            <v>46.118180000000002</v>
          </cell>
        </row>
        <row r="2048">
          <cell r="J2048" t="str">
            <v>Miro-Aruundo</v>
          </cell>
          <cell r="M2048">
            <v>45.44361</v>
          </cell>
        </row>
        <row r="2049">
          <cell r="J2049" t="str">
            <v>Mowlaca Sh.Cali Cabdulle</v>
          </cell>
          <cell r="M2049">
            <v>45.362229999999997</v>
          </cell>
        </row>
        <row r="2050">
          <cell r="J2050" t="str">
            <v>Moyaale</v>
          </cell>
          <cell r="M2050">
            <v>45.444200000000002</v>
          </cell>
        </row>
        <row r="2051">
          <cell r="J2051" t="str">
            <v>Muki-Dheere</v>
          </cell>
          <cell r="M2051">
            <v>45.38597</v>
          </cell>
        </row>
        <row r="2052">
          <cell r="J2052" t="str">
            <v>Muku Dheere</v>
          </cell>
          <cell r="M2052">
            <v>45.467053999999997</v>
          </cell>
        </row>
        <row r="2053">
          <cell r="J2053" t="str">
            <v>Mukuley</v>
          </cell>
          <cell r="M2053">
            <v>45.478549999999998</v>
          </cell>
        </row>
        <row r="2054">
          <cell r="J2054" t="str">
            <v>Muolaar</v>
          </cell>
          <cell r="M2054">
            <v>45.625937999999998</v>
          </cell>
        </row>
        <row r="2055">
          <cell r="J2055" t="str">
            <v>Muriale</v>
          </cell>
          <cell r="M2055">
            <v>45.334449999999997</v>
          </cell>
        </row>
        <row r="2056">
          <cell r="J2056" t="str">
            <v>Muryaale</v>
          </cell>
          <cell r="M2056">
            <v>45.351959999999998</v>
          </cell>
        </row>
        <row r="2057">
          <cell r="J2057" t="str">
            <v>Muukay</v>
          </cell>
          <cell r="M2057">
            <v>45.506920000000001</v>
          </cell>
        </row>
        <row r="2058">
          <cell r="J2058" t="str">
            <v>Muuryaale</v>
          </cell>
          <cell r="M2058">
            <v>45.335369999999998</v>
          </cell>
        </row>
        <row r="2059">
          <cell r="J2059" t="str">
            <v>Muuse Moxamed Raaqe</v>
          </cell>
          <cell r="M2059">
            <v>45.886909000000003</v>
          </cell>
        </row>
        <row r="2060">
          <cell r="J2060" t="str">
            <v>Nagaadi</v>
          </cell>
          <cell r="M2060">
            <v>45.826680000000003</v>
          </cell>
        </row>
        <row r="2061">
          <cell r="J2061" t="str">
            <v>Qalimow</v>
          </cell>
          <cell r="M2061">
            <v>45.369489999999999</v>
          </cell>
        </row>
        <row r="2062">
          <cell r="J2062" t="str">
            <v>Qeylo-Weyne</v>
          </cell>
          <cell r="M2062">
            <v>45.668799999999997</v>
          </cell>
        </row>
        <row r="2063">
          <cell r="J2063" t="str">
            <v>Qordhere</v>
          </cell>
          <cell r="M2063">
            <v>45.484949999999998</v>
          </cell>
        </row>
        <row r="2064">
          <cell r="J2064" t="str">
            <v>Qorilow</v>
          </cell>
          <cell r="M2064">
            <v>45.735486999999999</v>
          </cell>
        </row>
        <row r="2065">
          <cell r="J2065" t="str">
            <v>Qurublow</v>
          </cell>
          <cell r="M2065">
            <v>45.733421</v>
          </cell>
        </row>
        <row r="2066">
          <cell r="J2066" t="str">
            <v>Quskii Ina Dhiil</v>
          </cell>
          <cell r="M2066">
            <v>45.799100000000003</v>
          </cell>
        </row>
        <row r="2067">
          <cell r="J2067" t="str">
            <v>Raaxoi</v>
          </cell>
          <cell r="M2067">
            <v>45.361530000000002</v>
          </cell>
        </row>
        <row r="2068">
          <cell r="J2068" t="str">
            <v>Rage-Ceelle</v>
          </cell>
          <cell r="M2068">
            <v>46.005749999999999</v>
          </cell>
        </row>
        <row r="2069">
          <cell r="J2069" t="str">
            <v>Rahai</v>
          </cell>
          <cell r="M2069">
            <v>45.337780000000002</v>
          </cell>
        </row>
        <row r="2070">
          <cell r="J2070" t="str">
            <v>Raqayle</v>
          </cell>
          <cell r="M2070">
            <v>45.517200000000003</v>
          </cell>
        </row>
        <row r="2071">
          <cell r="J2071" t="str">
            <v>Raqeylow</v>
          </cell>
          <cell r="M2071">
            <v>45.502160000000003</v>
          </cell>
        </row>
        <row r="2072">
          <cell r="J2072" t="str">
            <v>Reer Jilaal</v>
          </cell>
          <cell r="M2072">
            <v>45.384990000000002</v>
          </cell>
        </row>
        <row r="2073">
          <cell r="J2073" t="str">
            <v>Reer-Cadaley</v>
          </cell>
          <cell r="M2073">
            <v>45.354649999999999</v>
          </cell>
        </row>
        <row r="2074">
          <cell r="J2074" t="str">
            <v>Ruum Idiris</v>
          </cell>
          <cell r="M2074">
            <v>45.734059999999999</v>
          </cell>
        </row>
        <row r="2075">
          <cell r="J2075" t="str">
            <v>Ruun-Shiikhow</v>
          </cell>
          <cell r="M2075">
            <v>45.703319999999998</v>
          </cell>
        </row>
        <row r="2076">
          <cell r="J2076" t="str">
            <v>Samad</v>
          </cell>
          <cell r="M2076">
            <v>45.445610000000002</v>
          </cell>
        </row>
        <row r="2077">
          <cell r="J2077" t="str">
            <v>Sariiraale</v>
          </cell>
          <cell r="M2077">
            <v>45.402250000000002</v>
          </cell>
        </row>
        <row r="2078">
          <cell r="J2078" t="str">
            <v>Sayga</v>
          </cell>
          <cell r="M2078">
            <v>45.35868</v>
          </cell>
        </row>
        <row r="2079">
          <cell r="J2079" t="str">
            <v>Shaash-Cad</v>
          </cell>
          <cell r="M2079">
            <v>45.400300000000001</v>
          </cell>
        </row>
        <row r="2080">
          <cell r="J2080" t="str">
            <v>Shanlow</v>
          </cell>
          <cell r="M2080">
            <v>45.483669999999996</v>
          </cell>
        </row>
        <row r="2081">
          <cell r="J2081" t="str">
            <v>Sheekh Hintire</v>
          </cell>
          <cell r="M2081">
            <v>45.508589999999998</v>
          </cell>
        </row>
        <row r="2082">
          <cell r="J2082" t="str">
            <v>Sheeq Yaale</v>
          </cell>
          <cell r="M2082">
            <v>45.700960000000002</v>
          </cell>
        </row>
        <row r="2083">
          <cell r="J2083" t="str">
            <v>Shiikh-Ahmed Gabale</v>
          </cell>
          <cell r="M2083">
            <v>45.368049999999997</v>
          </cell>
        </row>
        <row r="2084">
          <cell r="J2084" t="str">
            <v>Sigaale</v>
          </cell>
          <cell r="M2084">
            <v>45.686030000000002</v>
          </cell>
        </row>
        <row r="2085">
          <cell r="J2085" t="str">
            <v>Timire</v>
          </cell>
          <cell r="M2085">
            <v>45.772930000000002</v>
          </cell>
        </row>
        <row r="2086">
          <cell r="J2086" t="str">
            <v>Tuugaarey</v>
          </cell>
          <cell r="M2086">
            <v>45.500520000000002</v>
          </cell>
        </row>
        <row r="2087">
          <cell r="J2087" t="str">
            <v>Tuulada Geed Casher</v>
          </cell>
          <cell r="M2087">
            <v>45.364460000000001</v>
          </cell>
        </row>
        <row r="2088">
          <cell r="J2088" t="str">
            <v>Tuulada Isgos</v>
          </cell>
          <cell r="M2088">
            <v>45.367572000000003</v>
          </cell>
        </row>
        <row r="2089">
          <cell r="J2089" t="str">
            <v>Waab-Cdey</v>
          </cell>
          <cell r="M2089">
            <v>45.390340000000002</v>
          </cell>
        </row>
        <row r="2090">
          <cell r="J2090" t="str">
            <v>War Dhagax</v>
          </cell>
          <cell r="M2090">
            <v>45.735284</v>
          </cell>
        </row>
        <row r="2091">
          <cell r="J2091" t="str">
            <v>War Gaab</v>
          </cell>
          <cell r="M2091">
            <v>45.461689999999997</v>
          </cell>
        </row>
        <row r="2092">
          <cell r="J2092" t="str">
            <v>Ware Jalle</v>
          </cell>
          <cell r="M2092">
            <v>45.533329000000002</v>
          </cell>
        </row>
        <row r="2093">
          <cell r="J2093" t="str">
            <v>War-Gaab</v>
          </cell>
          <cell r="M2093">
            <v>45.460940000000001</v>
          </cell>
        </row>
        <row r="2094">
          <cell r="J2094" t="str">
            <v>Wariri-Shiikh Cumar</v>
          </cell>
          <cell r="M2094">
            <v>45.433190000000003</v>
          </cell>
        </row>
        <row r="2095">
          <cell r="J2095" t="str">
            <v>Warshiikh</v>
          </cell>
          <cell r="M2095">
            <v>45.797989999999999</v>
          </cell>
        </row>
        <row r="2096">
          <cell r="J2096" t="str">
            <v>Xagaa-Deg</v>
          </cell>
          <cell r="M2096">
            <v>45.859217000000001</v>
          </cell>
        </row>
        <row r="2097">
          <cell r="J2097" t="str">
            <v>Xagarow</v>
          </cell>
          <cell r="M2097">
            <v>45.413311</v>
          </cell>
        </row>
        <row r="2098">
          <cell r="J2098" t="str">
            <v>Xamaroow</v>
          </cell>
          <cell r="M2098">
            <v>45.772109999999998</v>
          </cell>
        </row>
        <row r="2099">
          <cell r="J2099" t="str">
            <v>Xandulow</v>
          </cell>
          <cell r="M2099">
            <v>45.362789999999997</v>
          </cell>
        </row>
        <row r="2100">
          <cell r="J2100" t="str">
            <v>Xanley</v>
          </cell>
          <cell r="M2100">
            <v>45.453403999999999</v>
          </cell>
        </row>
        <row r="2101">
          <cell r="J2101" t="str">
            <v>Xasan Badi</v>
          </cell>
          <cell r="M2101">
            <v>45.96658</v>
          </cell>
        </row>
        <row r="2102">
          <cell r="J2102" t="str">
            <v>Xawaadley</v>
          </cell>
          <cell r="M2102">
            <v>45.487409999999997</v>
          </cell>
        </row>
        <row r="2103">
          <cell r="J2103" t="str">
            <v>Xawaal-Huday</v>
          </cell>
          <cell r="M2103">
            <v>45.478499999999997</v>
          </cell>
        </row>
        <row r="2104">
          <cell r="J2104" t="str">
            <v>Xibaan</v>
          </cell>
          <cell r="M2104">
            <v>45.779449999999997</v>
          </cell>
        </row>
        <row r="2105">
          <cell r="J2105" t="str">
            <v>Ximigaablow</v>
          </cell>
          <cell r="M2105">
            <v>45.472400999999998</v>
          </cell>
        </row>
        <row r="2106">
          <cell r="J2106" t="str">
            <v>Yaaqle</v>
          </cell>
          <cell r="M2106">
            <v>45.485230000000001</v>
          </cell>
        </row>
        <row r="2107">
          <cell r="J2107" t="str">
            <v>Yaqa-Toley</v>
          </cell>
          <cell r="M2107">
            <v>45.827289999999998</v>
          </cell>
        </row>
        <row r="2108">
          <cell r="J2108" t="str">
            <v>Yaq-Goley</v>
          </cell>
          <cell r="M2108">
            <v>45.616149999999998</v>
          </cell>
        </row>
        <row r="2109">
          <cell r="J2109" t="str">
            <v>Yaq-Toley</v>
          </cell>
          <cell r="M2109">
            <v>45.729430000000001</v>
          </cell>
        </row>
        <row r="2110">
          <cell r="J2110" t="str">
            <v>Arris</v>
          </cell>
          <cell r="M2110">
            <v>50.798229999999997</v>
          </cell>
        </row>
        <row r="2111">
          <cell r="J2111" t="str">
            <v>Balli Scillin</v>
          </cell>
          <cell r="M2111">
            <v>50.051898999999999</v>
          </cell>
        </row>
        <row r="2112">
          <cell r="J2112" t="str">
            <v>Bandarbayla</v>
          </cell>
          <cell r="M2112">
            <v>50.81277</v>
          </cell>
        </row>
        <row r="2113">
          <cell r="J2113" t="str">
            <v>Baqbaq</v>
          </cell>
          <cell r="M2113">
            <v>50.06859</v>
          </cell>
        </row>
        <row r="2114">
          <cell r="J2114" t="str">
            <v>Bixin</v>
          </cell>
          <cell r="M2114">
            <v>50.434719000000001</v>
          </cell>
        </row>
        <row r="2115">
          <cell r="J2115" t="str">
            <v>Biyo Gaduud</v>
          </cell>
          <cell r="M2115">
            <v>50.590389999999999</v>
          </cell>
        </row>
        <row r="2116">
          <cell r="J2116" t="str">
            <v>Boqshirqan</v>
          </cell>
          <cell r="M2116">
            <v>50.406070999999997</v>
          </cell>
        </row>
        <row r="2117">
          <cell r="J2117" t="str">
            <v>Cag</v>
          </cell>
          <cell r="M2117">
            <v>50.228198999999996</v>
          </cell>
        </row>
        <row r="2118">
          <cell r="J2118" t="str">
            <v>Cal Marthat</v>
          </cell>
          <cell r="M2118">
            <v>50.350898999999998</v>
          </cell>
        </row>
        <row r="2119">
          <cell r="J2119" t="str">
            <v>Car Weyn</v>
          </cell>
          <cell r="M2119">
            <v>50.248500999999997</v>
          </cell>
        </row>
        <row r="2120">
          <cell r="J2120" t="str">
            <v>Ceel Dhidar</v>
          </cell>
          <cell r="M2120">
            <v>50.707189999999997</v>
          </cell>
        </row>
        <row r="2121">
          <cell r="J2121" t="str">
            <v>Cuskad</v>
          </cell>
          <cell r="M2121">
            <v>50.78022</v>
          </cell>
        </row>
        <row r="2122">
          <cell r="J2122" t="str">
            <v>Darimoh</v>
          </cell>
          <cell r="M2122">
            <v>50.581299000000001</v>
          </cell>
        </row>
        <row r="2123">
          <cell r="J2123" t="str">
            <v>Dauli</v>
          </cell>
          <cell r="M2123">
            <v>50.431300999999998</v>
          </cell>
        </row>
        <row r="2124">
          <cell r="J2124" t="str">
            <v>Dhariinbaar</v>
          </cell>
          <cell r="M2124">
            <v>50.475110000000001</v>
          </cell>
        </row>
        <row r="2125">
          <cell r="J2125" t="str">
            <v>Dhuudo</v>
          </cell>
          <cell r="M2125">
            <v>50.207819999999998</v>
          </cell>
        </row>
        <row r="2126">
          <cell r="J2126" t="str">
            <v>Dhuur</v>
          </cell>
          <cell r="M2126">
            <v>50.605400000000003</v>
          </cell>
        </row>
        <row r="2127">
          <cell r="J2127" t="str">
            <v>Diniq</v>
          </cell>
          <cell r="M2127">
            <v>50.627499</v>
          </cell>
        </row>
        <row r="2128">
          <cell r="J2128" t="str">
            <v>Durdura</v>
          </cell>
          <cell r="M2128">
            <v>50.585380000000001</v>
          </cell>
        </row>
        <row r="2129">
          <cell r="J2129" t="str">
            <v>Eddi Gellie</v>
          </cell>
          <cell r="M2129">
            <v>50.799801000000002</v>
          </cell>
        </row>
        <row r="2130">
          <cell r="J2130" t="str">
            <v>Falfalax</v>
          </cell>
          <cell r="M2130">
            <v>50.396500000000003</v>
          </cell>
        </row>
        <row r="2131">
          <cell r="J2131" t="str">
            <v>Fundhuc-Dule</v>
          </cell>
          <cell r="M2131">
            <v>50.85181</v>
          </cell>
        </row>
        <row r="2132">
          <cell r="J2132" t="str">
            <v>Garmaal</v>
          </cell>
          <cell r="M2132">
            <v>50.186264000000001</v>
          </cell>
        </row>
        <row r="2133">
          <cell r="J2133" t="str">
            <v>God Lagodei</v>
          </cell>
          <cell r="M2133">
            <v>50.732300000000002</v>
          </cell>
        </row>
        <row r="2134">
          <cell r="J2134" t="str">
            <v>Godobyar</v>
          </cell>
          <cell r="M2134">
            <v>50.072679000000001</v>
          </cell>
        </row>
        <row r="2135">
          <cell r="J2135" t="str">
            <v>Hul-Canood</v>
          </cell>
          <cell r="M2135">
            <v>50.607340000000001</v>
          </cell>
        </row>
        <row r="2136">
          <cell r="J2136" t="str">
            <v>Jan</v>
          </cell>
          <cell r="M2136">
            <v>50.672401000000001</v>
          </cell>
        </row>
        <row r="2137">
          <cell r="J2137" t="str">
            <v>Kabal</v>
          </cell>
          <cell r="M2137">
            <v>50.243510000000001</v>
          </cell>
        </row>
        <row r="2138">
          <cell r="J2138" t="str">
            <v>Kulule</v>
          </cell>
          <cell r="M2138">
            <v>50.644100000000002</v>
          </cell>
        </row>
        <row r="2139">
          <cell r="J2139" t="str">
            <v>Laas-Baxay</v>
          </cell>
          <cell r="M2139">
            <v>50.574480000000001</v>
          </cell>
        </row>
        <row r="2140">
          <cell r="J2140" t="str">
            <v>Qoton</v>
          </cell>
          <cell r="M2140">
            <v>50.47137</v>
          </cell>
        </row>
        <row r="2141">
          <cell r="J2141" t="str">
            <v>Qundhed</v>
          </cell>
          <cell r="M2141">
            <v>50.44462</v>
          </cell>
        </row>
        <row r="2142">
          <cell r="J2142" t="str">
            <v>Sarmaan</v>
          </cell>
          <cell r="M2142">
            <v>50.134540000000001</v>
          </cell>
        </row>
        <row r="2143">
          <cell r="J2143" t="str">
            <v>Suuj</v>
          </cell>
          <cell r="M2143">
            <v>50.362650000000002</v>
          </cell>
        </row>
        <row r="2144">
          <cell r="J2144" t="str">
            <v>Abag Boostoole</v>
          </cell>
          <cell r="M2144">
            <v>44.027639999999998</v>
          </cell>
        </row>
        <row r="2145">
          <cell r="J2145" t="str">
            <v>Abaq Boostoolle1/Robow1</v>
          </cell>
          <cell r="M2145">
            <v>44.111699999999999</v>
          </cell>
        </row>
        <row r="2146">
          <cell r="J2146" t="str">
            <v>Abaq Mudule</v>
          </cell>
          <cell r="M2146">
            <v>44.205840999999999</v>
          </cell>
        </row>
        <row r="2147">
          <cell r="J2147" t="str">
            <v>Abu Shegow</v>
          </cell>
          <cell r="M2147">
            <v>44.291449999999998</v>
          </cell>
        </row>
        <row r="2148">
          <cell r="J2148" t="str">
            <v>Al Medou</v>
          </cell>
          <cell r="M2148">
            <v>43.647598000000002</v>
          </cell>
        </row>
        <row r="2149">
          <cell r="J2149" t="str">
            <v>Aladhajo</v>
          </cell>
          <cell r="M2149">
            <v>44.141640000000002</v>
          </cell>
        </row>
        <row r="2150">
          <cell r="J2150" t="str">
            <v>Alio Eddao</v>
          </cell>
          <cell r="M2150">
            <v>43.881400999999997</v>
          </cell>
        </row>
        <row r="2151">
          <cell r="J2151" t="str">
            <v>Ancherrou</v>
          </cell>
          <cell r="M2151">
            <v>44.118999000000002</v>
          </cell>
        </row>
        <row r="2152">
          <cell r="J2152" t="str">
            <v>Aqabtalaal</v>
          </cell>
          <cell r="M2152">
            <v>44.31765</v>
          </cell>
        </row>
        <row r="2153">
          <cell r="J2153" t="str">
            <v>Avai</v>
          </cell>
          <cell r="M2153">
            <v>43.718699999999998</v>
          </cell>
        </row>
        <row r="2154">
          <cell r="J2154" t="str">
            <v>Avarboda</v>
          </cell>
          <cell r="M2154">
            <v>43.869700999999999</v>
          </cell>
        </row>
        <row r="2155">
          <cell r="J2155" t="str">
            <v>Awlasid</v>
          </cell>
          <cell r="M2155">
            <v>43.997101000000001</v>
          </cell>
        </row>
        <row r="2156">
          <cell r="J2156" t="str">
            <v>Aysoora</v>
          </cell>
          <cell r="M2156">
            <v>43.844527999999997</v>
          </cell>
        </row>
        <row r="2157">
          <cell r="J2157" t="str">
            <v>Ay-Sure</v>
          </cell>
          <cell r="M2157">
            <v>43.85163</v>
          </cell>
        </row>
        <row r="2158">
          <cell r="J2158" t="str">
            <v>Bangoriyo</v>
          </cell>
          <cell r="M2158">
            <v>43.917459999999998</v>
          </cell>
        </row>
        <row r="2159">
          <cell r="J2159" t="str">
            <v>Baraawe</v>
          </cell>
          <cell r="M2159">
            <v>44.030430000000003</v>
          </cell>
        </row>
        <row r="2160">
          <cell r="J2160" t="str">
            <v>Baraawe/Dayax/Birune</v>
          </cell>
          <cell r="M2160">
            <v>44.03105</v>
          </cell>
        </row>
        <row r="2161">
          <cell r="J2161" t="str">
            <v>Baraawe/H/Wadag</v>
          </cell>
          <cell r="M2161">
            <v>44.031680000000001</v>
          </cell>
        </row>
        <row r="2162">
          <cell r="J2162" t="str">
            <v>Baraawe/Qaasim</v>
          </cell>
          <cell r="M2162">
            <v>44.021630000000002</v>
          </cell>
        </row>
        <row r="2163">
          <cell r="J2163" t="str">
            <v>Baraawe/Saqaawadiin</v>
          </cell>
          <cell r="M2163">
            <v>44.020420000000001</v>
          </cell>
        </row>
        <row r="2164">
          <cell r="J2164" t="str">
            <v>Baraawe/Wadajir</v>
          </cell>
          <cell r="M2164">
            <v>44.032080000000001</v>
          </cell>
        </row>
        <row r="2165">
          <cell r="J2165" t="str">
            <v>Beled Muddey</v>
          </cell>
          <cell r="M2165">
            <v>44.020389999999999</v>
          </cell>
        </row>
        <row r="2166">
          <cell r="J2166" t="str">
            <v>Biliq Roobow</v>
          </cell>
          <cell r="M2166">
            <v>43.712969999999999</v>
          </cell>
        </row>
        <row r="2167">
          <cell r="J2167" t="str">
            <v>Bimal</v>
          </cell>
          <cell r="M2167">
            <v>43.731701000000001</v>
          </cell>
        </row>
        <row r="2168">
          <cell r="J2168" t="str">
            <v>Bulo Donka</v>
          </cell>
          <cell r="M2168">
            <v>43.974730000000001</v>
          </cell>
        </row>
        <row r="2169">
          <cell r="J2169" t="str">
            <v>Buq</v>
          </cell>
          <cell r="M2169">
            <v>44.441581999999997</v>
          </cell>
        </row>
        <row r="2170">
          <cell r="J2170" t="str">
            <v>Caanawaa</v>
          </cell>
          <cell r="M2170">
            <v>43.906377999999997</v>
          </cell>
        </row>
        <row r="2171">
          <cell r="J2171" t="str">
            <v>Carshaanley</v>
          </cell>
          <cell r="M2171">
            <v>43.908149999999999</v>
          </cell>
        </row>
        <row r="2172">
          <cell r="J2172" t="str">
            <v>Casciddo</v>
          </cell>
          <cell r="M2172">
            <v>43.717498999999997</v>
          </cell>
        </row>
        <row r="2173">
          <cell r="J2173" t="str">
            <v>Ceel Andalle</v>
          </cell>
          <cell r="M2173">
            <v>43.620331999999998</v>
          </cell>
        </row>
        <row r="2174">
          <cell r="J2174" t="str">
            <v>Ceel Borduel</v>
          </cell>
          <cell r="M2174">
            <v>43.864325000000001</v>
          </cell>
        </row>
        <row r="2175">
          <cell r="J2175" t="str">
            <v>Ceel Shiikh</v>
          </cell>
          <cell r="M2175">
            <v>44.4711</v>
          </cell>
        </row>
        <row r="2176">
          <cell r="J2176" t="str">
            <v>Cusman Jeelle</v>
          </cell>
          <cell r="M2176">
            <v>43.681412000000002</v>
          </cell>
        </row>
        <row r="2177">
          <cell r="J2177" t="str">
            <v>Daraley/October Sec</v>
          </cell>
          <cell r="M2177">
            <v>44.033110000000001</v>
          </cell>
        </row>
        <row r="2178">
          <cell r="J2178" t="str">
            <v>Dayanley</v>
          </cell>
          <cell r="M2178">
            <v>44.063630000000003</v>
          </cell>
        </row>
        <row r="2179">
          <cell r="J2179" t="str">
            <v>Deg Hiray</v>
          </cell>
          <cell r="M2179">
            <v>43.449939999999998</v>
          </cell>
        </row>
        <row r="2180">
          <cell r="J2180" t="str">
            <v>Dhaarre</v>
          </cell>
          <cell r="M2180">
            <v>44.334580000000003</v>
          </cell>
        </row>
        <row r="2181">
          <cell r="J2181" t="str">
            <v>Dhukbeero</v>
          </cell>
          <cell r="M2181">
            <v>44.016750000000002</v>
          </cell>
        </row>
        <row r="2182">
          <cell r="J2182" t="str">
            <v>Doygaab</v>
          </cell>
          <cell r="M2182">
            <v>43.531700000000001</v>
          </cell>
        </row>
        <row r="2183">
          <cell r="J2183" t="str">
            <v>Ducan Udda</v>
          </cell>
          <cell r="M2183">
            <v>44.271900000000002</v>
          </cell>
        </row>
        <row r="2184">
          <cell r="J2184" t="str">
            <v>Dudduumo</v>
          </cell>
          <cell r="M2184">
            <v>43.852798</v>
          </cell>
        </row>
        <row r="2185">
          <cell r="J2185" t="str">
            <v>El Cardale</v>
          </cell>
          <cell r="M2185">
            <v>43.970199999999998</v>
          </cell>
        </row>
        <row r="2186">
          <cell r="J2186" t="str">
            <v>El Hore</v>
          </cell>
          <cell r="M2186">
            <v>43.998260000000002</v>
          </cell>
        </row>
        <row r="2187">
          <cell r="J2187" t="str">
            <v>Elai</v>
          </cell>
          <cell r="M2187">
            <v>43.680698</v>
          </cell>
        </row>
        <row r="2188">
          <cell r="J2188" t="str">
            <v>Eriile</v>
          </cell>
          <cell r="M2188">
            <v>44.157550000000001</v>
          </cell>
        </row>
        <row r="2189">
          <cell r="J2189" t="str">
            <v>Fardera</v>
          </cell>
          <cell r="M2189">
            <v>43.948101000000001</v>
          </cell>
        </row>
        <row r="2190">
          <cell r="J2190" t="str">
            <v>Feytaan</v>
          </cell>
          <cell r="M2190">
            <v>44.050069999999998</v>
          </cell>
        </row>
        <row r="2191">
          <cell r="J2191" t="str">
            <v>Fidinta 1Aad</v>
          </cell>
          <cell r="M2191">
            <v>43.839170000000003</v>
          </cell>
        </row>
        <row r="2192">
          <cell r="J2192" t="str">
            <v>Fito Dheer</v>
          </cell>
          <cell r="M2192">
            <v>44.377450000000003</v>
          </cell>
        </row>
        <row r="2193">
          <cell r="J2193" t="str">
            <v>Gaba-Gabo</v>
          </cell>
          <cell r="M2193">
            <v>43.792450000000002</v>
          </cell>
        </row>
        <row r="2194">
          <cell r="J2194" t="str">
            <v>Garas Herei</v>
          </cell>
          <cell r="M2194">
            <v>43.828097999999997</v>
          </cell>
        </row>
        <row r="2195">
          <cell r="J2195" t="str">
            <v>Garas-Wayn</v>
          </cell>
          <cell r="M2195">
            <v>43.687280000000001</v>
          </cell>
        </row>
        <row r="2196">
          <cell r="J2196" t="str">
            <v>Gegsoy</v>
          </cell>
          <cell r="M2196">
            <v>43.984610000000004</v>
          </cell>
        </row>
        <row r="2197">
          <cell r="J2197" t="str">
            <v>Gumarta</v>
          </cell>
          <cell r="M2197">
            <v>44.10633</v>
          </cell>
        </row>
        <row r="2198">
          <cell r="J2198" t="str">
            <v>Haawaay</v>
          </cell>
          <cell r="M2198">
            <v>43.714129999999997</v>
          </cell>
        </row>
        <row r="2199">
          <cell r="J2199" t="str">
            <v>Hawaw</v>
          </cell>
          <cell r="M2199">
            <v>43.761650000000003</v>
          </cell>
        </row>
        <row r="2200">
          <cell r="J2200" t="str">
            <v>Heejo-Maxaad</v>
          </cell>
          <cell r="M2200">
            <v>43.555219999999998</v>
          </cell>
        </row>
        <row r="2201">
          <cell r="J2201" t="str">
            <v>Irmaanley</v>
          </cell>
          <cell r="M2201">
            <v>43.746070000000003</v>
          </cell>
        </row>
        <row r="2202">
          <cell r="J2202" t="str">
            <v>Jameeco</v>
          </cell>
          <cell r="M2202">
            <v>44.113590000000002</v>
          </cell>
        </row>
        <row r="2203">
          <cell r="J2203" t="str">
            <v>Kaban Weyn</v>
          </cell>
          <cell r="M2203">
            <v>43.872020999999997</v>
          </cell>
        </row>
        <row r="2204">
          <cell r="J2204" t="str">
            <v>Kaskaare</v>
          </cell>
          <cell r="M2204">
            <v>43.916809000000001</v>
          </cell>
        </row>
        <row r="2205">
          <cell r="J2205" t="str">
            <v>Kunyo Aw Gurow</v>
          </cell>
          <cell r="M2205">
            <v>44.379260000000002</v>
          </cell>
        </row>
        <row r="2206">
          <cell r="J2206" t="str">
            <v>Lugnale</v>
          </cell>
          <cell r="M2206">
            <v>43.871799000000003</v>
          </cell>
        </row>
        <row r="2207">
          <cell r="J2207" t="str">
            <v>Macalin-Xabiib</v>
          </cell>
          <cell r="M2207">
            <v>44.341679999999997</v>
          </cell>
        </row>
        <row r="2208">
          <cell r="J2208" t="str">
            <v>Mafoqi</v>
          </cell>
          <cell r="M2208">
            <v>44.017398999999997</v>
          </cell>
        </row>
        <row r="2209">
          <cell r="J2209" t="str">
            <v>Malayleey</v>
          </cell>
          <cell r="M2209">
            <v>43.968491</v>
          </cell>
        </row>
        <row r="2210">
          <cell r="J2210" t="str">
            <v>Malmalle</v>
          </cell>
          <cell r="M2210">
            <v>43.665954999999997</v>
          </cell>
        </row>
        <row r="2211">
          <cell r="J2211" t="str">
            <v>Mariin-Gubaay</v>
          </cell>
          <cell r="M2211">
            <v>44.327530000000003</v>
          </cell>
        </row>
        <row r="2212">
          <cell r="J2212" t="str">
            <v>Mojemereer</v>
          </cell>
          <cell r="M2212">
            <v>44.207709999999999</v>
          </cell>
        </row>
        <row r="2213">
          <cell r="J2213" t="str">
            <v>Mudul-Braawe</v>
          </cell>
          <cell r="M2213">
            <v>44.003900000000002</v>
          </cell>
        </row>
        <row r="2214">
          <cell r="J2214" t="str">
            <v>Mudun</v>
          </cell>
          <cell r="M2214">
            <v>43.992451000000003</v>
          </cell>
        </row>
        <row r="2215">
          <cell r="J2215" t="str">
            <v>Roobow</v>
          </cell>
          <cell r="M2215">
            <v>44.115929999999999</v>
          </cell>
        </row>
        <row r="2216">
          <cell r="J2216" t="str">
            <v>Savaro</v>
          </cell>
          <cell r="M2216">
            <v>43.618698000000002</v>
          </cell>
        </row>
        <row r="2217">
          <cell r="J2217" t="str">
            <v>Shelombol</v>
          </cell>
          <cell r="M2217">
            <v>44.315109</v>
          </cell>
        </row>
        <row r="2218">
          <cell r="J2218" t="str">
            <v>Tassin</v>
          </cell>
          <cell r="M2218">
            <v>43.929698999999999</v>
          </cell>
        </row>
        <row r="2219">
          <cell r="J2219" t="str">
            <v>Tawakal</v>
          </cell>
          <cell r="M2219">
            <v>43.727550000000001</v>
          </cell>
        </row>
        <row r="2220">
          <cell r="J2220" t="str">
            <v>Tiiroow</v>
          </cell>
          <cell r="M2220">
            <v>43.988639999999997</v>
          </cell>
        </row>
        <row r="2221">
          <cell r="J2221" t="str">
            <v>Tugaarey</v>
          </cell>
          <cell r="M2221">
            <v>44.168729999999996</v>
          </cell>
        </row>
        <row r="2222">
          <cell r="J2222" t="str">
            <v>Uacavo Bilal</v>
          </cell>
          <cell r="M2222">
            <v>43.747799000000001</v>
          </cell>
        </row>
        <row r="2223">
          <cell r="J2223" t="str">
            <v>Wareer-Male</v>
          </cell>
          <cell r="M2223">
            <v>44.246029999999998</v>
          </cell>
        </row>
        <row r="2224">
          <cell r="J2224" t="str">
            <v>Watarow</v>
          </cell>
          <cell r="M2224">
            <v>44.164369999999998</v>
          </cell>
        </row>
        <row r="2225">
          <cell r="J2225" t="str">
            <v>Xaranka</v>
          </cell>
          <cell r="M2225">
            <v>44.400230000000001</v>
          </cell>
        </row>
        <row r="2226">
          <cell r="J2226" t="str">
            <v>Yaad Jile</v>
          </cell>
          <cell r="M2226">
            <v>43.937461999999996</v>
          </cell>
        </row>
        <row r="2227">
          <cell r="J2227" t="str">
            <v>Yaaq Kunto</v>
          </cell>
          <cell r="M2227">
            <v>44.314689999999999</v>
          </cell>
        </row>
        <row r="2228">
          <cell r="J2228" t="str">
            <v>Yataan</v>
          </cell>
          <cell r="M2228">
            <v>43.707340000000002</v>
          </cell>
        </row>
        <row r="2229">
          <cell r="J2229" t="str">
            <v>Alanweyn</v>
          </cell>
          <cell r="M2229">
            <v>45.503929999999997</v>
          </cell>
        </row>
        <row r="2230">
          <cell r="J2230" t="str">
            <v>Ari-Coogeys</v>
          </cell>
          <cell r="M2230">
            <v>45.58493</v>
          </cell>
        </row>
        <row r="2231">
          <cell r="J2231" t="str">
            <v>Astaani</v>
          </cell>
          <cell r="M2231">
            <v>45.581310000000002</v>
          </cell>
        </row>
        <row r="2232">
          <cell r="J2232" t="str">
            <v>Aual Afra Mussa</v>
          </cell>
          <cell r="M2232">
            <v>46.019199</v>
          </cell>
        </row>
        <row r="2233">
          <cell r="J2233" t="str">
            <v>Aw Iley</v>
          </cell>
          <cell r="M2233">
            <v>44.945880000000002</v>
          </cell>
        </row>
        <row r="2234">
          <cell r="J2234" t="str">
            <v>Ba Aror</v>
          </cell>
          <cell r="M2234">
            <v>45.467899000000003</v>
          </cell>
        </row>
        <row r="2235">
          <cell r="J2235" t="str">
            <v>Baac Yar 2</v>
          </cell>
          <cell r="M2235">
            <v>45.274679999999996</v>
          </cell>
        </row>
        <row r="2236">
          <cell r="J2236" t="str">
            <v>Baac Yar I</v>
          </cell>
          <cell r="M2236">
            <v>45.29007</v>
          </cell>
        </row>
        <row r="2237">
          <cell r="J2237" t="str">
            <v>Baacyar</v>
          </cell>
          <cell r="M2237">
            <v>45.288021000000001</v>
          </cell>
        </row>
        <row r="2238">
          <cell r="J2238" t="str">
            <v>Baalcad</v>
          </cell>
          <cell r="M2238">
            <v>45.30442</v>
          </cell>
        </row>
        <row r="2239">
          <cell r="J2239" t="str">
            <v>Baar Xiisaale</v>
          </cell>
          <cell r="M2239">
            <v>45.114640000000001</v>
          </cell>
        </row>
        <row r="2240">
          <cell r="J2240" t="str">
            <v>Baardheere</v>
          </cell>
          <cell r="M2240">
            <v>45.326129999999999</v>
          </cell>
        </row>
        <row r="2241">
          <cell r="J2241" t="str">
            <v>Baarey</v>
          </cell>
          <cell r="M2241">
            <v>45.278750000000002</v>
          </cell>
        </row>
        <row r="2242">
          <cell r="J2242" t="str">
            <v>Baar-Guduud</v>
          </cell>
          <cell r="M2242">
            <v>45.140819999999998</v>
          </cell>
        </row>
        <row r="2243">
          <cell r="J2243" t="str">
            <v>Baar-Qulay</v>
          </cell>
          <cell r="M2243">
            <v>45.089750000000002</v>
          </cell>
        </row>
        <row r="2244">
          <cell r="J2244" t="str">
            <v>Baaslaawe</v>
          </cell>
          <cell r="M2244">
            <v>45.176949999999998</v>
          </cell>
        </row>
        <row r="2245">
          <cell r="J2245" t="str">
            <v>Bacaad Buko</v>
          </cell>
          <cell r="M2245">
            <v>45.17015</v>
          </cell>
        </row>
        <row r="2246">
          <cell r="J2246" t="str">
            <v>Bacaadlow</v>
          </cell>
          <cell r="M2246">
            <v>45.218800000000002</v>
          </cell>
        </row>
        <row r="2247">
          <cell r="J2247" t="str">
            <v>Bacad</v>
          </cell>
          <cell r="M2247">
            <v>45.156529999999997</v>
          </cell>
        </row>
        <row r="2248">
          <cell r="J2248" t="str">
            <v>Bacaroor</v>
          </cell>
          <cell r="M2248">
            <v>45.419220000000003</v>
          </cell>
        </row>
        <row r="2249">
          <cell r="J2249" t="str">
            <v>Bacda</v>
          </cell>
          <cell r="M2249">
            <v>45.411090000000002</v>
          </cell>
        </row>
        <row r="2250">
          <cell r="J2250" t="str">
            <v>Bakal</v>
          </cell>
          <cell r="M2250">
            <v>45.139740000000003</v>
          </cell>
        </row>
        <row r="2251">
          <cell r="J2251" t="str">
            <v>Bar Ganlave</v>
          </cell>
          <cell r="M2251">
            <v>44.951801000000003</v>
          </cell>
        </row>
        <row r="2252">
          <cell r="J2252" t="str">
            <v>Bar Madeghe</v>
          </cell>
          <cell r="M2252">
            <v>45.079799999999999</v>
          </cell>
        </row>
        <row r="2253">
          <cell r="J2253" t="str">
            <v>Barmidgaan</v>
          </cell>
          <cell r="M2253">
            <v>45.512659999999997</v>
          </cell>
        </row>
        <row r="2254">
          <cell r="J2254" t="str">
            <v>Beer Xaano</v>
          </cell>
          <cell r="M2254">
            <v>45.34205</v>
          </cell>
        </row>
        <row r="2255">
          <cell r="J2255" t="str">
            <v>Beer-Gadiid</v>
          </cell>
          <cell r="M2255">
            <v>45.314279999999997</v>
          </cell>
        </row>
        <row r="2256">
          <cell r="J2256" t="str">
            <v>Beled Amiin</v>
          </cell>
          <cell r="M2256">
            <v>45.283580000000001</v>
          </cell>
        </row>
        <row r="2257">
          <cell r="J2257" t="str">
            <v>Beled Salaama</v>
          </cell>
          <cell r="M2257">
            <v>45.039819999999999</v>
          </cell>
        </row>
        <row r="2258">
          <cell r="J2258" t="str">
            <v>Belet Weyne</v>
          </cell>
          <cell r="M2258">
            <v>45.204267999999999</v>
          </cell>
        </row>
        <row r="2259">
          <cell r="J2259" t="str">
            <v>Berdaaley</v>
          </cell>
          <cell r="M2259">
            <v>45.225769999999997</v>
          </cell>
        </row>
        <row r="2260">
          <cell r="J2260" t="str">
            <v>Berdile</v>
          </cell>
          <cell r="M2260">
            <v>45.222499999999997</v>
          </cell>
        </row>
        <row r="2261">
          <cell r="J2261" t="str">
            <v>Bilcile</v>
          </cell>
          <cell r="M2261">
            <v>45.565080000000002</v>
          </cell>
        </row>
        <row r="2262">
          <cell r="J2262" t="str">
            <v>Bilis Diid</v>
          </cell>
          <cell r="M2262">
            <v>45.199669999999998</v>
          </cell>
        </row>
        <row r="2263">
          <cell r="J2263" t="str">
            <v>Bir Jeeb</v>
          </cell>
          <cell r="M2263">
            <v>45.256619999999998</v>
          </cell>
        </row>
        <row r="2264">
          <cell r="J2264" t="str">
            <v>Biyo Cado</v>
          </cell>
          <cell r="M2264">
            <v>45.421729999999997</v>
          </cell>
        </row>
        <row r="2265">
          <cell r="J2265" t="str">
            <v>Buq Koosaar</v>
          </cell>
          <cell r="M2265">
            <v>44.818100000000001</v>
          </cell>
        </row>
        <row r="2266">
          <cell r="J2266" t="str">
            <v>Bur Fiiq</v>
          </cell>
          <cell r="M2266">
            <v>45.102879999999999</v>
          </cell>
        </row>
        <row r="2267">
          <cell r="J2267" t="str">
            <v>Burjada-Ciinta</v>
          </cell>
          <cell r="M2267">
            <v>45.172490000000003</v>
          </cell>
        </row>
        <row r="2268">
          <cell r="J2268" t="str">
            <v>Buulo Kahin</v>
          </cell>
          <cell r="M2268">
            <v>45.188279999999999</v>
          </cell>
        </row>
        <row r="2269">
          <cell r="J2269" t="str">
            <v>Buulo Obliko</v>
          </cell>
          <cell r="M2269">
            <v>45.180408</v>
          </cell>
        </row>
        <row r="2270">
          <cell r="J2270" t="str">
            <v>Buulo Raaxo</v>
          </cell>
          <cell r="M2270">
            <v>45.098700000000001</v>
          </cell>
        </row>
        <row r="2271">
          <cell r="J2271" t="str">
            <v>Caag Sibiri</v>
          </cell>
          <cell r="M2271">
            <v>44.870550000000001</v>
          </cell>
        </row>
        <row r="2272">
          <cell r="J2272" t="str">
            <v>Caag Xoog</v>
          </cell>
          <cell r="M2272">
            <v>44.957230000000003</v>
          </cell>
        </row>
        <row r="2273">
          <cell r="J2273" t="str">
            <v>Cabiweyne</v>
          </cell>
          <cell r="M2273">
            <v>45.51708</v>
          </cell>
        </row>
        <row r="2274">
          <cell r="J2274" t="str">
            <v>Cadaley</v>
          </cell>
          <cell r="M2274">
            <v>45.220979999999997</v>
          </cell>
        </row>
        <row r="2275">
          <cell r="J2275" t="str">
            <v>Cadey Libaax</v>
          </cell>
          <cell r="M2275">
            <v>45.295079999999999</v>
          </cell>
        </row>
        <row r="2276">
          <cell r="J2276" t="str">
            <v>Cadiimo</v>
          </cell>
          <cell r="M2276">
            <v>46.053944999999999</v>
          </cell>
        </row>
        <row r="2277">
          <cell r="J2277" t="str">
            <v>Cadiley</v>
          </cell>
          <cell r="M2277">
            <v>45.260680000000001</v>
          </cell>
        </row>
        <row r="2278">
          <cell r="J2278" t="str">
            <v>Cadiley West</v>
          </cell>
          <cell r="M2278">
            <v>45.260680000000001</v>
          </cell>
        </row>
        <row r="2279">
          <cell r="J2279" t="str">
            <v>Cali Ganeey</v>
          </cell>
          <cell r="M2279">
            <v>45.603200000000001</v>
          </cell>
        </row>
        <row r="2280">
          <cell r="J2280" t="str">
            <v>Caloola Cad</v>
          </cell>
          <cell r="M2280">
            <v>45.212649999999996</v>
          </cell>
        </row>
        <row r="2281">
          <cell r="J2281" t="str">
            <v>Camalow</v>
          </cell>
          <cell r="M2281">
            <v>45.25235</v>
          </cell>
        </row>
        <row r="2282">
          <cell r="J2282" t="str">
            <v>Ceel Cali</v>
          </cell>
          <cell r="M2282">
            <v>44.987220000000001</v>
          </cell>
        </row>
        <row r="2283">
          <cell r="J2283" t="str">
            <v>Ceel Dheere</v>
          </cell>
          <cell r="M2283">
            <v>44.873170000000002</v>
          </cell>
        </row>
        <row r="2284">
          <cell r="J2284" t="str">
            <v>Ceel Dhiinla Weyne</v>
          </cell>
          <cell r="M2284">
            <v>45.430190000000003</v>
          </cell>
        </row>
        <row r="2285">
          <cell r="J2285" t="str">
            <v>Ceel Gaal</v>
          </cell>
          <cell r="M2285">
            <v>45.239800000000002</v>
          </cell>
        </row>
        <row r="2286">
          <cell r="J2286" t="str">
            <v>Ceel Idaad</v>
          </cell>
          <cell r="M2286">
            <v>44.893880000000003</v>
          </cell>
        </row>
        <row r="2287">
          <cell r="J2287" t="str">
            <v>Ceel Lahelay</v>
          </cell>
          <cell r="M2287">
            <v>45.436149999999998</v>
          </cell>
        </row>
        <row r="2288">
          <cell r="J2288" t="str">
            <v>Ceelbaar</v>
          </cell>
          <cell r="M2288">
            <v>45.074240000000003</v>
          </cell>
        </row>
        <row r="2289">
          <cell r="J2289" t="str">
            <v>Ceelgod</v>
          </cell>
          <cell r="M2289">
            <v>46.080897999999998</v>
          </cell>
        </row>
        <row r="2290">
          <cell r="J2290" t="str">
            <v>Cheli Gu</v>
          </cell>
          <cell r="M2290">
            <v>45.080798999999999</v>
          </cell>
        </row>
        <row r="2291">
          <cell r="J2291" t="str">
            <v>Cincle</v>
          </cell>
          <cell r="M2291">
            <v>45.523319999999998</v>
          </cell>
        </row>
        <row r="2292">
          <cell r="J2292" t="str">
            <v>Coomaad</v>
          </cell>
          <cell r="M2292">
            <v>45.475515000000001</v>
          </cell>
        </row>
        <row r="2293">
          <cell r="J2293" t="str">
            <v>Daaddaale</v>
          </cell>
          <cell r="M2293">
            <v>46.137031999999998</v>
          </cell>
        </row>
        <row r="2294">
          <cell r="J2294" t="str">
            <v>Dabaan</v>
          </cell>
          <cell r="M2294">
            <v>45.258620999999998</v>
          </cell>
        </row>
        <row r="2295">
          <cell r="J2295" t="str">
            <v>Daba-Yoodley</v>
          </cell>
          <cell r="M2295">
            <v>45.814279999999997</v>
          </cell>
        </row>
        <row r="2296">
          <cell r="J2296" t="str">
            <v>Dancad</v>
          </cell>
          <cell r="M2296">
            <v>45.287649999999999</v>
          </cell>
        </row>
        <row r="2297">
          <cell r="J2297" t="str">
            <v>Daqalow</v>
          </cell>
          <cell r="M2297">
            <v>45.287044000000002</v>
          </cell>
        </row>
        <row r="2298">
          <cell r="J2298" t="str">
            <v>Deefow</v>
          </cell>
          <cell r="M2298">
            <v>45.034219999999998</v>
          </cell>
        </row>
        <row r="2299">
          <cell r="J2299" t="str">
            <v>Dhaayow</v>
          </cell>
          <cell r="M2299">
            <v>45.37453</v>
          </cell>
        </row>
        <row r="2300">
          <cell r="J2300" t="str">
            <v>Dhagaxyale</v>
          </cell>
          <cell r="M2300">
            <v>45.987426999999997</v>
          </cell>
        </row>
        <row r="2301">
          <cell r="J2301" t="str">
            <v>Dhagran</v>
          </cell>
          <cell r="M2301">
            <v>45.289369999999998</v>
          </cell>
        </row>
        <row r="2302">
          <cell r="J2302" t="str">
            <v>Dharkeynley</v>
          </cell>
          <cell r="M2302">
            <v>45.199550000000002</v>
          </cell>
        </row>
        <row r="2303">
          <cell r="J2303" t="str">
            <v>Dhaydhabe</v>
          </cell>
          <cell r="M2303">
            <v>46.049669999999999</v>
          </cell>
        </row>
        <row r="2304">
          <cell r="J2304" t="str">
            <v>Dhiiran</v>
          </cell>
          <cell r="M2304">
            <v>45.467799999999997</v>
          </cell>
        </row>
        <row r="2305">
          <cell r="J2305" t="str">
            <v>Dhoqor</v>
          </cell>
          <cell r="M2305">
            <v>45.288899999999998</v>
          </cell>
        </row>
        <row r="2306">
          <cell r="J2306" t="str">
            <v>Dogobleey</v>
          </cell>
          <cell r="M2306">
            <v>45.62388</v>
          </cell>
        </row>
        <row r="2307">
          <cell r="J2307" t="str">
            <v>Dolo Madow</v>
          </cell>
          <cell r="M2307">
            <v>45.095570000000002</v>
          </cell>
        </row>
        <row r="2308">
          <cell r="J2308" t="str">
            <v>Dolo Yaabeen</v>
          </cell>
          <cell r="M2308">
            <v>45.329279999999997</v>
          </cell>
        </row>
        <row r="2309">
          <cell r="J2309" t="str">
            <v>Domey IDP</v>
          </cell>
          <cell r="M2309">
            <v>45.211269999999999</v>
          </cell>
        </row>
        <row r="2310">
          <cell r="J2310" t="str">
            <v>Doolo Biciid</v>
          </cell>
          <cell r="M2310">
            <v>45.342300000000002</v>
          </cell>
        </row>
        <row r="2311">
          <cell r="J2311" t="str">
            <v>Doolo Qoyan</v>
          </cell>
          <cell r="M2311">
            <v>45.31015</v>
          </cell>
        </row>
        <row r="2312">
          <cell r="J2312" t="str">
            <v>Doon Dheere</v>
          </cell>
          <cell r="M2312">
            <v>45.402819999999998</v>
          </cell>
        </row>
        <row r="2313">
          <cell r="J2313" t="str">
            <v>Doon Kokoy</v>
          </cell>
          <cell r="M2313">
            <v>45.208019999999998</v>
          </cell>
        </row>
        <row r="2314">
          <cell r="J2314" t="str">
            <v>Doon Kudle</v>
          </cell>
          <cell r="M2314">
            <v>45.028820000000003</v>
          </cell>
        </row>
        <row r="2315">
          <cell r="J2315" t="str">
            <v>Doon Maleyko</v>
          </cell>
          <cell r="M2315">
            <v>45.114719999999998</v>
          </cell>
        </row>
        <row r="2316">
          <cell r="J2316" t="str">
            <v>Doonka</v>
          </cell>
          <cell r="M2316">
            <v>45.221879999999999</v>
          </cell>
        </row>
        <row r="2317">
          <cell r="J2317" t="str">
            <v>Doonsubagle</v>
          </cell>
          <cell r="M2317">
            <v>45.203409999999998</v>
          </cell>
        </row>
        <row r="2318">
          <cell r="J2318" t="str">
            <v>Doonyaale</v>
          </cell>
          <cell r="M2318">
            <v>44.728369999999998</v>
          </cell>
        </row>
        <row r="2319">
          <cell r="J2319" t="str">
            <v>Dugille</v>
          </cell>
          <cell r="M2319">
            <v>45.432650000000002</v>
          </cell>
        </row>
        <row r="2320">
          <cell r="J2320" t="str">
            <v>Dugsi</v>
          </cell>
          <cell r="M2320">
            <v>45.502409999999998</v>
          </cell>
        </row>
        <row r="2321">
          <cell r="J2321" t="str">
            <v>Dur-Dur</v>
          </cell>
          <cell r="M2321">
            <v>45.298270000000002</v>
          </cell>
        </row>
        <row r="2322">
          <cell r="J2322" t="str">
            <v>Eelaaley</v>
          </cell>
          <cell r="M2322">
            <v>45.302250000000001</v>
          </cell>
        </row>
        <row r="2323">
          <cell r="J2323" t="str">
            <v>El Avor</v>
          </cell>
          <cell r="M2323">
            <v>45.577598999999999</v>
          </cell>
        </row>
        <row r="2324">
          <cell r="J2324" t="str">
            <v>El Baccai</v>
          </cell>
          <cell r="M2324">
            <v>45.621799000000003</v>
          </cell>
        </row>
        <row r="2325">
          <cell r="J2325" t="str">
            <v>El Edat</v>
          </cell>
          <cell r="M2325">
            <v>44.918498999999997</v>
          </cell>
        </row>
        <row r="2326">
          <cell r="J2326" t="str">
            <v>El Gomo Uen</v>
          </cell>
          <cell r="M2326">
            <v>44.769900999999997</v>
          </cell>
        </row>
        <row r="2327">
          <cell r="J2327" t="str">
            <v>El Uared</v>
          </cell>
          <cell r="M2327">
            <v>44.999001</v>
          </cell>
        </row>
        <row r="2328">
          <cell r="J2328" t="str">
            <v>Elosoro</v>
          </cell>
          <cell r="M2328">
            <v>45.708179999999999</v>
          </cell>
        </row>
        <row r="2329">
          <cell r="J2329" t="str">
            <v>Faaf Gumare</v>
          </cell>
          <cell r="M2329">
            <v>45.272100000000002</v>
          </cell>
        </row>
        <row r="2330">
          <cell r="J2330" t="str">
            <v>Faarax  Buley</v>
          </cell>
          <cell r="M2330">
            <v>45.539340000000003</v>
          </cell>
        </row>
        <row r="2331">
          <cell r="J2331" t="str">
            <v>Far Aqable</v>
          </cell>
          <cell r="M2331">
            <v>44.701199000000003</v>
          </cell>
        </row>
        <row r="2332">
          <cell r="J2332" t="str">
            <v>Farlibaax</v>
          </cell>
          <cell r="M2332">
            <v>44.868729999999999</v>
          </cell>
        </row>
        <row r="2333">
          <cell r="J2333" t="str">
            <v>Feerfeer</v>
          </cell>
          <cell r="M2333">
            <v>45.158099999999997</v>
          </cell>
        </row>
        <row r="2334">
          <cell r="J2334" t="str">
            <v>Food Cade</v>
          </cell>
          <cell r="M2334">
            <v>45.345739999999999</v>
          </cell>
        </row>
        <row r="2335">
          <cell r="J2335" t="str">
            <v>Gaheyre</v>
          </cell>
          <cell r="M2335">
            <v>45.422199999999997</v>
          </cell>
        </row>
        <row r="2336">
          <cell r="J2336" t="str">
            <v>Gal Yare</v>
          </cell>
          <cell r="M2336">
            <v>45.264650000000003</v>
          </cell>
        </row>
        <row r="2337">
          <cell r="J2337" t="str">
            <v>Gambarlawe</v>
          </cell>
          <cell r="M2337">
            <v>45.203479999999999</v>
          </cell>
        </row>
        <row r="2338">
          <cell r="J2338" t="str">
            <v>Garaash</v>
          </cell>
          <cell r="M2338">
            <v>45.176569999999998</v>
          </cell>
        </row>
        <row r="2339">
          <cell r="J2339" t="str">
            <v>Garab Den</v>
          </cell>
          <cell r="M2339">
            <v>45.448700000000002</v>
          </cell>
        </row>
        <row r="2340">
          <cell r="J2340" t="str">
            <v>Garas Abeer</v>
          </cell>
          <cell r="M2340">
            <v>45.295900000000003</v>
          </cell>
        </row>
        <row r="2341">
          <cell r="J2341" t="str">
            <v>Garasley</v>
          </cell>
          <cell r="M2341">
            <v>45.293349999999997</v>
          </cell>
        </row>
        <row r="2342">
          <cell r="J2342" t="str">
            <v>Garbo</v>
          </cell>
          <cell r="M2342">
            <v>45.480420000000002</v>
          </cell>
        </row>
        <row r="2343">
          <cell r="J2343" t="str">
            <v>Geel-Beenaad</v>
          </cell>
          <cell r="M2343">
            <v>45.31474</v>
          </cell>
        </row>
        <row r="2344">
          <cell r="J2344" t="str">
            <v>Geeri Jir</v>
          </cell>
          <cell r="M2344">
            <v>45.515999999999998</v>
          </cell>
        </row>
        <row r="2345">
          <cell r="J2345" t="str">
            <v>Ghel Medoi</v>
          </cell>
          <cell r="M2345">
            <v>45.481498999999999</v>
          </cell>
        </row>
        <row r="2346">
          <cell r="J2346" t="str">
            <v>Goddhurwaay</v>
          </cell>
          <cell r="M2346">
            <v>45.482610000000001</v>
          </cell>
        </row>
        <row r="2347">
          <cell r="J2347" t="str">
            <v>Goley</v>
          </cell>
          <cell r="M2347">
            <v>45.334820000000001</v>
          </cell>
        </row>
        <row r="2348">
          <cell r="J2348" t="str">
            <v>Goobo</v>
          </cell>
          <cell r="M2348">
            <v>46.056420000000003</v>
          </cell>
        </row>
        <row r="2349">
          <cell r="J2349" t="str">
            <v>Goofado</v>
          </cell>
          <cell r="M2349">
            <v>45.575319999999998</v>
          </cell>
        </row>
        <row r="2350">
          <cell r="J2350" t="str">
            <v>Haar Caddey</v>
          </cell>
          <cell r="M2350">
            <v>45.16995</v>
          </cell>
        </row>
        <row r="2351">
          <cell r="J2351" t="str">
            <v>Hadle</v>
          </cell>
          <cell r="M2351">
            <v>45.500599000000001</v>
          </cell>
        </row>
        <row r="2352">
          <cell r="J2352" t="str">
            <v>Hawl Moge</v>
          </cell>
          <cell r="M2352">
            <v>45.25835</v>
          </cell>
        </row>
        <row r="2353">
          <cell r="J2353" t="str">
            <v>Heegan</v>
          </cell>
          <cell r="M2353">
            <v>45.200420000000001</v>
          </cell>
        </row>
        <row r="2354">
          <cell r="J2354" t="str">
            <v>Hilo Bacaad</v>
          </cell>
          <cell r="M2354">
            <v>45.263100000000001</v>
          </cell>
        </row>
        <row r="2355">
          <cell r="J2355" t="str">
            <v>Hilo Kelyo</v>
          </cell>
          <cell r="M2355">
            <v>45.216920000000002</v>
          </cell>
        </row>
        <row r="2356">
          <cell r="J2356" t="str">
            <v>Hodlei</v>
          </cell>
          <cell r="M2356">
            <v>45.221801999999997</v>
          </cell>
        </row>
        <row r="2357">
          <cell r="J2357" t="str">
            <v>Horjoog</v>
          </cell>
          <cell r="M2357">
            <v>45.137569999999997</v>
          </cell>
        </row>
        <row r="2358">
          <cell r="J2358" t="str">
            <v>Horseed</v>
          </cell>
          <cell r="M2358">
            <v>45.206910000000001</v>
          </cell>
        </row>
        <row r="2359">
          <cell r="J2359" t="str">
            <v>Hoyin</v>
          </cell>
          <cell r="M2359">
            <v>45.225670000000001</v>
          </cell>
        </row>
        <row r="2360">
          <cell r="J2360" t="str">
            <v>Hujub</v>
          </cell>
          <cell r="M2360">
            <v>45.28351</v>
          </cell>
        </row>
        <row r="2361">
          <cell r="J2361" t="str">
            <v>Iarmoghe</v>
          </cell>
          <cell r="M2361">
            <v>45.029899999999998</v>
          </cell>
        </row>
        <row r="2362">
          <cell r="J2362" t="str">
            <v>Ilgule</v>
          </cell>
          <cell r="M2362">
            <v>45.590429999999998</v>
          </cell>
        </row>
        <row r="2363">
          <cell r="J2363" t="str">
            <v>Ilka Code</v>
          </cell>
          <cell r="M2363">
            <v>45.227989999999998</v>
          </cell>
        </row>
        <row r="2364">
          <cell r="J2364" t="str">
            <v>Iribow</v>
          </cell>
          <cell r="M2364">
            <v>45.35548</v>
          </cell>
        </row>
        <row r="2365">
          <cell r="J2365" t="str">
            <v>Iskashuo</v>
          </cell>
          <cell r="M2365">
            <v>45.283199000000003</v>
          </cell>
        </row>
        <row r="2366">
          <cell r="J2366" t="str">
            <v>Jaadle</v>
          </cell>
          <cell r="M2366">
            <v>45.272150000000003</v>
          </cell>
        </row>
        <row r="2367">
          <cell r="J2367" t="str">
            <v>Jawiil</v>
          </cell>
          <cell r="M2367">
            <v>45.2226</v>
          </cell>
        </row>
        <row r="2368">
          <cell r="J2368" t="str">
            <v>Jeerey</v>
          </cell>
          <cell r="M2368">
            <v>45.026699999999998</v>
          </cell>
        </row>
        <row r="2369">
          <cell r="J2369" t="str">
            <v>Jeexdin</v>
          </cell>
          <cell r="M2369">
            <v>45.519219999999997</v>
          </cell>
        </row>
        <row r="2370">
          <cell r="J2370" t="str">
            <v>Jento Kundishe(115Km)</v>
          </cell>
          <cell r="M2370">
            <v>45.250329999999998</v>
          </cell>
        </row>
        <row r="2371">
          <cell r="J2371" t="str">
            <v>Jiicbuur</v>
          </cell>
          <cell r="M2371">
            <v>45.5289</v>
          </cell>
        </row>
        <row r="2372">
          <cell r="J2372" t="str">
            <v>Jiiqlay</v>
          </cell>
          <cell r="M2372">
            <v>45.335839999999997</v>
          </cell>
        </row>
        <row r="2373">
          <cell r="J2373" t="str">
            <v>Jiracle</v>
          </cell>
          <cell r="M2373">
            <v>45.289140000000003</v>
          </cell>
        </row>
        <row r="2374">
          <cell r="J2374" t="str">
            <v>Juungal</v>
          </cell>
          <cell r="M2374">
            <v>45.338889999999999</v>
          </cell>
        </row>
        <row r="2375">
          <cell r="J2375" t="str">
            <v>Kabxanley</v>
          </cell>
          <cell r="M2375">
            <v>45.094329999999999</v>
          </cell>
        </row>
        <row r="2376">
          <cell r="J2376" t="str">
            <v>Kalabeyr</v>
          </cell>
          <cell r="M2376">
            <v>45.217230000000001</v>
          </cell>
        </row>
        <row r="2377">
          <cell r="J2377" t="str">
            <v>Kalay Kaley</v>
          </cell>
          <cell r="M2377">
            <v>45.159100000000002</v>
          </cell>
        </row>
        <row r="2378">
          <cell r="J2378" t="str">
            <v>Kali Dhenle</v>
          </cell>
          <cell r="M2378">
            <v>45.324420000000003</v>
          </cell>
        </row>
        <row r="2379">
          <cell r="J2379" t="str">
            <v>Kali Dhere</v>
          </cell>
          <cell r="M2379">
            <v>45.080770000000001</v>
          </cell>
        </row>
        <row r="2380">
          <cell r="J2380" t="str">
            <v>Kaneecaale</v>
          </cell>
          <cell r="M2380">
            <v>45.64817</v>
          </cell>
        </row>
        <row r="2381">
          <cell r="J2381" t="str">
            <v>Kariyefarur</v>
          </cell>
          <cell r="M2381">
            <v>45.536740000000002</v>
          </cell>
        </row>
        <row r="2382">
          <cell r="J2382" t="str">
            <v>Kirkiri</v>
          </cell>
          <cell r="M2382">
            <v>44.702770000000001</v>
          </cell>
        </row>
        <row r="2383">
          <cell r="J2383" t="str">
            <v>Laalaadshe</v>
          </cell>
          <cell r="M2383">
            <v>45.288139999999999</v>
          </cell>
        </row>
        <row r="2384">
          <cell r="J2384" t="str">
            <v>Laamo</v>
          </cell>
          <cell r="M2384">
            <v>45.597270000000002</v>
          </cell>
        </row>
        <row r="2385">
          <cell r="J2385" t="str">
            <v>Laandaer</v>
          </cell>
          <cell r="M2385">
            <v>45.462620000000001</v>
          </cell>
        </row>
        <row r="2386">
          <cell r="J2386" t="str">
            <v>Lafoole</v>
          </cell>
          <cell r="M2386">
            <v>45.178699999999999</v>
          </cell>
        </row>
        <row r="2387">
          <cell r="J2387" t="str">
            <v>Lap Dere</v>
          </cell>
          <cell r="M2387">
            <v>45.172699000000001</v>
          </cell>
        </row>
        <row r="2388">
          <cell r="J2388" t="str">
            <v>Lebijiifa</v>
          </cell>
          <cell r="M2388">
            <v>45.536670000000001</v>
          </cell>
        </row>
        <row r="2389">
          <cell r="J2389" t="str">
            <v>Leebow</v>
          </cell>
          <cell r="M2389">
            <v>45.195599999999999</v>
          </cell>
        </row>
        <row r="2390">
          <cell r="J2390" t="str">
            <v>Luuq Dheere</v>
          </cell>
          <cell r="M2390">
            <v>45.09225</v>
          </cell>
        </row>
        <row r="2391">
          <cell r="J2391" t="str">
            <v>Luuq Jeelow</v>
          </cell>
          <cell r="M2391">
            <v>45.254570000000001</v>
          </cell>
        </row>
        <row r="2392">
          <cell r="J2392" t="str">
            <v>Maan Qaale</v>
          </cell>
          <cell r="M2392">
            <v>45.238669999999999</v>
          </cell>
        </row>
        <row r="2393">
          <cell r="J2393" t="str">
            <v>Macaqale</v>
          </cell>
          <cell r="M2393">
            <v>45.238729999999997</v>
          </cell>
        </row>
        <row r="2394">
          <cell r="J2394" t="str">
            <v>Maclow</v>
          </cell>
          <cell r="M2394">
            <v>45.237119999999997</v>
          </cell>
        </row>
        <row r="2395">
          <cell r="J2395" t="str">
            <v>Macruuf</v>
          </cell>
          <cell r="M2395">
            <v>45.069499999999998</v>
          </cell>
        </row>
        <row r="2396">
          <cell r="J2396" t="str">
            <v>Madhooy</v>
          </cell>
          <cell r="M2396">
            <v>45.483870000000003</v>
          </cell>
        </row>
        <row r="2397">
          <cell r="J2397" t="str">
            <v>Madiino</v>
          </cell>
          <cell r="M2397">
            <v>45.060099999999998</v>
          </cell>
        </row>
        <row r="2398">
          <cell r="J2398" t="str">
            <v>Mareere</v>
          </cell>
          <cell r="M2398">
            <v>45.540680000000002</v>
          </cell>
        </row>
        <row r="2399">
          <cell r="J2399" t="str">
            <v>Matabaan</v>
          </cell>
          <cell r="M2399">
            <v>45.525170000000003</v>
          </cell>
        </row>
        <row r="2400">
          <cell r="J2400" t="str">
            <v>Maxamad Xasam</v>
          </cell>
          <cell r="M2400">
            <v>45.338088999999997</v>
          </cell>
        </row>
        <row r="2401">
          <cell r="J2401" t="str">
            <v>Miir Gurac</v>
          </cell>
          <cell r="M2401">
            <v>45.528840000000002</v>
          </cell>
        </row>
        <row r="2402">
          <cell r="J2402" t="str">
            <v>Miir Naagood</v>
          </cell>
          <cell r="M2402">
            <v>45.528399999999998</v>
          </cell>
        </row>
        <row r="2403">
          <cell r="J2403" t="str">
            <v>Morodiile</v>
          </cell>
          <cell r="M2403">
            <v>45.032350000000001</v>
          </cell>
        </row>
        <row r="2404">
          <cell r="J2404" t="str">
            <v>Naasib IDP</v>
          </cell>
          <cell r="M2404">
            <v>45.19162</v>
          </cell>
        </row>
        <row r="2405">
          <cell r="J2405" t="str">
            <v>Nasiib Hegan</v>
          </cell>
          <cell r="M2405">
            <v>45.191929999999999</v>
          </cell>
        </row>
        <row r="2406">
          <cell r="J2406" t="str">
            <v>Nugaal</v>
          </cell>
          <cell r="M2406">
            <v>45.278320000000001</v>
          </cell>
        </row>
        <row r="2407">
          <cell r="J2407" t="str">
            <v>Nuur Fanax</v>
          </cell>
          <cell r="M2407">
            <v>45.392330000000001</v>
          </cell>
        </row>
        <row r="2408">
          <cell r="J2408" t="str">
            <v>Omad</v>
          </cell>
          <cell r="M2408">
            <v>45.473730000000003</v>
          </cell>
        </row>
        <row r="2409">
          <cell r="J2409" t="str">
            <v>Oohaale</v>
          </cell>
          <cell r="M2409">
            <v>45.239100999999998</v>
          </cell>
        </row>
        <row r="2410">
          <cell r="J2410" t="str">
            <v>Oonreeb</v>
          </cell>
          <cell r="M2410">
            <v>45.807245000000002</v>
          </cell>
        </row>
        <row r="2411">
          <cell r="J2411" t="str">
            <v>Qarsooni</v>
          </cell>
          <cell r="M2411">
            <v>45.11647</v>
          </cell>
        </row>
        <row r="2412">
          <cell r="J2412" t="str">
            <v>Qod Qod</v>
          </cell>
          <cell r="M2412">
            <v>45.682070000000003</v>
          </cell>
        </row>
        <row r="2413">
          <cell r="J2413" t="str">
            <v>Qofey</v>
          </cell>
          <cell r="M2413">
            <v>45.447929999999999</v>
          </cell>
        </row>
        <row r="2414">
          <cell r="J2414" t="str">
            <v>Qolow</v>
          </cell>
          <cell r="M2414">
            <v>45.278880000000001</v>
          </cell>
        </row>
        <row r="2415">
          <cell r="J2415" t="str">
            <v>Qooqane</v>
          </cell>
          <cell r="M2415">
            <v>45.178600000000003</v>
          </cell>
        </row>
        <row r="2416">
          <cell r="J2416" t="str">
            <v>Qoydo</v>
          </cell>
          <cell r="M2416">
            <v>45.087420000000002</v>
          </cell>
        </row>
        <row r="2417">
          <cell r="J2417" t="str">
            <v>Quracle</v>
          </cell>
          <cell r="M2417">
            <v>44.65578</v>
          </cell>
        </row>
        <row r="2418">
          <cell r="J2418" t="str">
            <v>Quracley</v>
          </cell>
          <cell r="M2418">
            <v>45.210819999999998</v>
          </cell>
        </row>
        <row r="2419">
          <cell r="J2419" t="str">
            <v>Qurdhun</v>
          </cell>
          <cell r="M2419">
            <v>45.277380000000001</v>
          </cell>
        </row>
        <row r="2420">
          <cell r="J2420" t="str">
            <v>Raangaabo</v>
          </cell>
          <cell r="M2420">
            <v>45.29522</v>
          </cell>
        </row>
        <row r="2421">
          <cell r="J2421" t="str">
            <v>Radar IDP</v>
          </cell>
          <cell r="M2421">
            <v>45.199939999999998</v>
          </cell>
        </row>
        <row r="2422">
          <cell r="J2422" t="str">
            <v>Raqso</v>
          </cell>
          <cell r="M2422">
            <v>45.684350000000002</v>
          </cell>
        </row>
        <row r="2423">
          <cell r="J2423" t="str">
            <v>Sabad Caano</v>
          </cell>
          <cell r="M2423">
            <v>45.237279999999998</v>
          </cell>
        </row>
        <row r="2424">
          <cell r="J2424" t="str">
            <v>Sagaar Baqtis</v>
          </cell>
          <cell r="M2424">
            <v>45.526809999999998</v>
          </cell>
        </row>
        <row r="2425">
          <cell r="J2425" t="str">
            <v>Sagaarow</v>
          </cell>
          <cell r="M2425">
            <v>45.224609000000001</v>
          </cell>
        </row>
        <row r="2426">
          <cell r="J2426" t="str">
            <v>Sanan-Weyne</v>
          </cell>
          <cell r="M2426">
            <v>45.463890999999997</v>
          </cell>
        </row>
        <row r="2427">
          <cell r="J2427" t="str">
            <v>Sananyare</v>
          </cell>
          <cell r="M2427">
            <v>45.427100000000003</v>
          </cell>
        </row>
        <row r="2428">
          <cell r="J2428" t="str">
            <v>Seddex Boqol(300)</v>
          </cell>
          <cell r="M2428">
            <v>45.342799999999997</v>
          </cell>
        </row>
        <row r="2429">
          <cell r="J2429" t="str">
            <v>Shaag Cade</v>
          </cell>
          <cell r="M2429">
            <v>45.529800000000002</v>
          </cell>
        </row>
        <row r="2430">
          <cell r="J2430" t="str">
            <v>Shabellow</v>
          </cell>
          <cell r="M2430">
            <v>45.216180000000001</v>
          </cell>
        </row>
        <row r="2431">
          <cell r="J2431" t="str">
            <v>Sheeq Nuur</v>
          </cell>
          <cell r="M2431">
            <v>45.532550000000001</v>
          </cell>
        </row>
        <row r="2432">
          <cell r="J2432" t="str">
            <v>Shiniile</v>
          </cell>
          <cell r="M2432">
            <v>45.20843</v>
          </cell>
        </row>
        <row r="2433">
          <cell r="J2433" t="str">
            <v>Siigaalow</v>
          </cell>
          <cell r="M2433">
            <v>45.188980000000001</v>
          </cell>
        </row>
        <row r="2434">
          <cell r="J2434" t="str">
            <v>Siigalow 1 IDP</v>
          </cell>
          <cell r="M2434">
            <v>45.193080000000002</v>
          </cell>
        </row>
        <row r="2435">
          <cell r="J2435" t="str">
            <v>Siigalow 2 IDP</v>
          </cell>
          <cell r="M2435">
            <v>45.192659999999997</v>
          </cell>
        </row>
        <row r="2436">
          <cell r="J2436" t="str">
            <v>Sugow</v>
          </cell>
          <cell r="M2436">
            <v>45.27017</v>
          </cell>
        </row>
        <row r="2437">
          <cell r="J2437" t="str">
            <v>Sulmo</v>
          </cell>
          <cell r="M2437">
            <v>45.739019999999996</v>
          </cell>
        </row>
        <row r="2438">
          <cell r="J2438" t="str">
            <v>Takaraale</v>
          </cell>
          <cell r="M2438">
            <v>45.288249999999998</v>
          </cell>
        </row>
        <row r="2439">
          <cell r="J2439" t="str">
            <v>Tawakal</v>
          </cell>
          <cell r="M2439">
            <v>45.046329999999998</v>
          </cell>
        </row>
        <row r="2440">
          <cell r="J2440" t="str">
            <v>Teedan</v>
          </cell>
          <cell r="M2440">
            <v>45.782670000000003</v>
          </cell>
        </row>
        <row r="2441">
          <cell r="J2441" t="str">
            <v>Tixey</v>
          </cell>
          <cell r="M2441">
            <v>45.233620000000002</v>
          </cell>
        </row>
        <row r="2442">
          <cell r="J2442" t="str">
            <v>Tuulo Hiiraan</v>
          </cell>
          <cell r="M2442">
            <v>45.213929999999998</v>
          </cell>
        </row>
        <row r="2443">
          <cell r="J2443" t="str">
            <v>Wado-Xarar</v>
          </cell>
          <cell r="M2443">
            <v>45.338500000000003</v>
          </cell>
        </row>
        <row r="2444">
          <cell r="J2444" t="str">
            <v>Walamog</v>
          </cell>
          <cell r="M2444">
            <v>45.468119999999999</v>
          </cell>
        </row>
        <row r="2445">
          <cell r="J2445" t="str">
            <v>Walamoogo</v>
          </cell>
          <cell r="M2445">
            <v>45.718052</v>
          </cell>
        </row>
        <row r="2446">
          <cell r="J2446" t="str">
            <v>Waniiqle</v>
          </cell>
          <cell r="M2446">
            <v>45.436329999999998</v>
          </cell>
        </row>
        <row r="2447">
          <cell r="J2447" t="str">
            <v>War Hugo</v>
          </cell>
          <cell r="M2447">
            <v>45.230849999999997</v>
          </cell>
        </row>
        <row r="2448">
          <cell r="J2448" t="str">
            <v>War Qumayo</v>
          </cell>
          <cell r="M2448">
            <v>45.171100000000003</v>
          </cell>
        </row>
        <row r="2449">
          <cell r="J2449" t="str">
            <v>Xaajo-Hababis</v>
          </cell>
          <cell r="M2449">
            <v>45.535229999999999</v>
          </cell>
        </row>
        <row r="2450">
          <cell r="J2450" t="str">
            <v>Xarar</v>
          </cell>
          <cell r="M2450">
            <v>45.243169999999999</v>
          </cell>
        </row>
        <row r="2451">
          <cell r="J2451" t="str">
            <v>Xarartiir</v>
          </cell>
          <cell r="M2451">
            <v>45.36139</v>
          </cell>
        </row>
        <row r="2452">
          <cell r="J2452" t="str">
            <v>Xawaadley</v>
          </cell>
          <cell r="M2452">
            <v>45.586179999999999</v>
          </cell>
        </row>
        <row r="2453">
          <cell r="J2453" t="str">
            <v>Xuddur Boor</v>
          </cell>
          <cell r="M2453">
            <v>45.23395</v>
          </cell>
        </row>
        <row r="2454">
          <cell r="J2454" t="str">
            <v>Xuj</v>
          </cell>
          <cell r="M2454">
            <v>45.288530000000002</v>
          </cell>
        </row>
        <row r="2455">
          <cell r="J2455" t="str">
            <v>Xujub</v>
          </cell>
          <cell r="M2455">
            <v>45.288530000000002</v>
          </cell>
        </row>
        <row r="2456">
          <cell r="J2456" t="str">
            <v>Xuubow</v>
          </cell>
          <cell r="M2456">
            <v>45.188400000000001</v>
          </cell>
        </row>
        <row r="2457">
          <cell r="J2457" t="str">
            <v>Yibirsuge</v>
          </cell>
          <cell r="M2457">
            <v>45.683199999999999</v>
          </cell>
        </row>
        <row r="2458">
          <cell r="J2458" t="str">
            <v>Aqallo</v>
          </cell>
          <cell r="M2458">
            <v>41.890779999999999</v>
          </cell>
        </row>
        <row r="2459">
          <cell r="J2459" t="str">
            <v>Aqallo Aar</v>
          </cell>
          <cell r="M2459">
            <v>41.488349999999997</v>
          </cell>
        </row>
        <row r="2460">
          <cell r="J2460" t="str">
            <v>Bakhtiley</v>
          </cell>
          <cell r="M2460">
            <v>41.887929999999997</v>
          </cell>
        </row>
        <row r="2461">
          <cell r="J2461" t="str">
            <v>Belet Xaawo</v>
          </cell>
          <cell r="M2461">
            <v>41.894309999999997</v>
          </cell>
        </row>
        <row r="2462">
          <cell r="J2462" t="str">
            <v>Bilcille</v>
          </cell>
          <cell r="M2462">
            <v>41.736870000000003</v>
          </cell>
        </row>
        <row r="2463">
          <cell r="J2463" t="str">
            <v>Buniyo</v>
          </cell>
          <cell r="M2463">
            <v>41.851219999999998</v>
          </cell>
        </row>
        <row r="2464">
          <cell r="J2464" t="str">
            <v>Cag Wilif</v>
          </cell>
          <cell r="M2464">
            <v>41.762439999999998</v>
          </cell>
        </row>
        <row r="2465">
          <cell r="J2465" t="str">
            <v>Carmo</v>
          </cell>
          <cell r="M2465">
            <v>41.895479999999999</v>
          </cell>
        </row>
        <row r="2466">
          <cell r="J2466" t="str">
            <v>Carro Case</v>
          </cell>
          <cell r="M2466">
            <v>42.023380000000003</v>
          </cell>
        </row>
        <row r="2467">
          <cell r="J2467" t="str">
            <v>Ciiraaley</v>
          </cell>
          <cell r="M2467">
            <v>41.748460000000001</v>
          </cell>
        </row>
        <row r="2468">
          <cell r="J2468" t="str">
            <v>Coriamu</v>
          </cell>
          <cell r="M2468">
            <v>41.922198999999999</v>
          </cell>
        </row>
        <row r="2469">
          <cell r="J2469" t="str">
            <v>Dadabli</v>
          </cell>
          <cell r="M2469">
            <v>41.722400999999998</v>
          </cell>
        </row>
        <row r="2470">
          <cell r="J2470" t="str">
            <v>Daqarrey</v>
          </cell>
          <cell r="M2470">
            <v>41.900959999999998</v>
          </cell>
        </row>
        <row r="2471">
          <cell r="J2471" t="str">
            <v>Dermo</v>
          </cell>
          <cell r="M2471">
            <v>41.751201999999999</v>
          </cell>
        </row>
        <row r="2472">
          <cell r="J2472" t="str">
            <v>Dhabaney</v>
          </cell>
          <cell r="M2472">
            <v>41.743220000000001</v>
          </cell>
        </row>
        <row r="2473">
          <cell r="J2473" t="str">
            <v>Dhamaso</v>
          </cell>
          <cell r="M2473">
            <v>41.335749999999997</v>
          </cell>
        </row>
        <row r="2474">
          <cell r="J2474" t="str">
            <v>Dhufees</v>
          </cell>
          <cell r="M2474">
            <v>41.835439999999998</v>
          </cell>
        </row>
        <row r="2475">
          <cell r="J2475" t="str">
            <v>Dhusuqle</v>
          </cell>
          <cell r="M2475">
            <v>41.710940000000001</v>
          </cell>
        </row>
        <row r="2476">
          <cell r="J2476" t="str">
            <v>Dhuufley</v>
          </cell>
          <cell r="M2476">
            <v>41.824779999999997</v>
          </cell>
        </row>
        <row r="2477">
          <cell r="J2477" t="str">
            <v>Diboole 2</v>
          </cell>
          <cell r="M2477">
            <v>41.448709999999998</v>
          </cell>
        </row>
        <row r="2478">
          <cell r="J2478" t="str">
            <v>Disboole 1</v>
          </cell>
          <cell r="M2478">
            <v>41.433210000000003</v>
          </cell>
        </row>
        <row r="2479">
          <cell r="J2479" t="str">
            <v>El Geldes</v>
          </cell>
          <cell r="M2479">
            <v>41.849299999999999</v>
          </cell>
        </row>
        <row r="2480">
          <cell r="J2480" t="str">
            <v>El Uaro</v>
          </cell>
          <cell r="M2480">
            <v>41.649501999999998</v>
          </cell>
        </row>
        <row r="2481">
          <cell r="J2481" t="str">
            <v>El-Ma'An</v>
          </cell>
          <cell r="M2481">
            <v>41.87632</v>
          </cell>
        </row>
        <row r="2482">
          <cell r="J2482" t="str">
            <v>Farahjelow/Sharmaddaq</v>
          </cell>
          <cell r="M2482">
            <v>41.89434</v>
          </cell>
        </row>
        <row r="2483">
          <cell r="J2483" t="str">
            <v>Gaddoondhowe</v>
          </cell>
          <cell r="M2483">
            <v>41.82114</v>
          </cell>
        </row>
        <row r="2484">
          <cell r="J2484" t="str">
            <v>Gaddoondhowe</v>
          </cell>
          <cell r="M2484">
            <v>41.503970000000002</v>
          </cell>
        </row>
        <row r="2485">
          <cell r="J2485" t="str">
            <v>Gebia</v>
          </cell>
          <cell r="M2485">
            <v>41.831901999999999</v>
          </cell>
        </row>
        <row r="2486">
          <cell r="J2486" t="str">
            <v>Geelaq</v>
          </cell>
          <cell r="M2486">
            <v>41.899650000000001</v>
          </cell>
        </row>
        <row r="2487">
          <cell r="J2487" t="str">
            <v>Gomor Cad 1</v>
          </cell>
          <cell r="M2487">
            <v>41.842460000000003</v>
          </cell>
        </row>
        <row r="2488">
          <cell r="J2488" t="str">
            <v>Gosaweyne</v>
          </cell>
          <cell r="M2488">
            <v>41.903939999999999</v>
          </cell>
        </row>
        <row r="2489">
          <cell r="J2489" t="str">
            <v>Gubadhiyan</v>
          </cell>
          <cell r="M2489">
            <v>42.028950000000002</v>
          </cell>
        </row>
        <row r="2490">
          <cell r="J2490" t="str">
            <v>Gubbet Uasasa</v>
          </cell>
          <cell r="M2490">
            <v>41.628399000000002</v>
          </cell>
        </row>
        <row r="2491">
          <cell r="J2491" t="str">
            <v>Gubei</v>
          </cell>
          <cell r="M2491">
            <v>41.528300999999999</v>
          </cell>
        </row>
        <row r="2492">
          <cell r="J2492" t="str">
            <v>Guddama</v>
          </cell>
          <cell r="M2492">
            <v>41.470402</v>
          </cell>
        </row>
        <row r="2493">
          <cell r="J2493" t="str">
            <v>Haad Fuul</v>
          </cell>
          <cell r="M2493">
            <v>41.830710000000003</v>
          </cell>
        </row>
        <row r="2494">
          <cell r="J2494" t="str">
            <v>Haartacad</v>
          </cell>
          <cell r="M2494">
            <v>41.790860000000002</v>
          </cell>
        </row>
        <row r="2495">
          <cell r="J2495" t="str">
            <v>Hagar</v>
          </cell>
          <cell r="M2495">
            <v>41.875729999999997</v>
          </cell>
        </row>
        <row r="2496">
          <cell r="J2496" t="str">
            <v>Hananley</v>
          </cell>
          <cell r="M2496">
            <v>41.71228</v>
          </cell>
        </row>
        <row r="2497">
          <cell r="J2497" t="str">
            <v>Hara Buti</v>
          </cell>
          <cell r="M2497">
            <v>41.450400999999999</v>
          </cell>
        </row>
        <row r="2498">
          <cell r="J2498" t="str">
            <v>Hara Fara</v>
          </cell>
          <cell r="M2498">
            <v>41.728400999999998</v>
          </cell>
        </row>
        <row r="2499">
          <cell r="J2499" t="str">
            <v>Hareri Dulal</v>
          </cell>
          <cell r="M2499">
            <v>41.73424</v>
          </cell>
        </row>
        <row r="2500">
          <cell r="J2500" t="str">
            <v>Hareri Hoosle 2</v>
          </cell>
          <cell r="M2500">
            <v>41.720640000000003</v>
          </cell>
        </row>
        <row r="2501">
          <cell r="J2501" t="str">
            <v>Hareri Hosle 1</v>
          </cell>
          <cell r="M2501">
            <v>41.724229999999999</v>
          </cell>
        </row>
        <row r="2502">
          <cell r="J2502" t="str">
            <v>Hareriley</v>
          </cell>
          <cell r="M2502">
            <v>41.852870000000003</v>
          </cell>
        </row>
        <row r="2503">
          <cell r="J2503" t="str">
            <v>Haro Buyo</v>
          </cell>
          <cell r="M2503">
            <v>41.720699000000003</v>
          </cell>
        </row>
        <row r="2504">
          <cell r="J2504" t="str">
            <v>Haykacad</v>
          </cell>
          <cell r="M2504">
            <v>41.819519999999997</v>
          </cell>
        </row>
        <row r="2505">
          <cell r="J2505" t="str">
            <v>Iacle</v>
          </cell>
          <cell r="M2505">
            <v>41.681899999999999</v>
          </cell>
        </row>
        <row r="2506">
          <cell r="J2506" t="str">
            <v>Ibrahim Mursal</v>
          </cell>
          <cell r="M2506">
            <v>41.853299999999997</v>
          </cell>
        </row>
        <row r="2507">
          <cell r="J2507" t="str">
            <v>Irridda</v>
          </cell>
          <cell r="M2507">
            <v>41.88852</v>
          </cell>
        </row>
        <row r="2508">
          <cell r="J2508" t="str">
            <v>Janno Gaabo</v>
          </cell>
          <cell r="M2508">
            <v>42.004150000000003</v>
          </cell>
        </row>
        <row r="2509">
          <cell r="J2509" t="str">
            <v>Khadijo Hagi/Bulo Haji</v>
          </cell>
          <cell r="M2509">
            <v>41.694679999999998</v>
          </cell>
        </row>
        <row r="2510">
          <cell r="J2510" t="str">
            <v>Laan Quarac</v>
          </cell>
          <cell r="M2510">
            <v>41.557220000000001</v>
          </cell>
        </row>
        <row r="2511">
          <cell r="J2511" t="str">
            <v>Lebi Raar</v>
          </cell>
          <cell r="M2511">
            <v>41.977269999999997</v>
          </cell>
        </row>
        <row r="2512">
          <cell r="J2512" t="str">
            <v>Likooley</v>
          </cell>
          <cell r="M2512">
            <v>41.57479</v>
          </cell>
        </row>
        <row r="2513">
          <cell r="J2513" t="str">
            <v>Lo'Leys</v>
          </cell>
          <cell r="M2513">
            <v>41.895670000000003</v>
          </cell>
        </row>
        <row r="2514">
          <cell r="J2514" t="str">
            <v>Maygaag</v>
          </cell>
          <cell r="M2514">
            <v>41.975299999999997</v>
          </cell>
        </row>
        <row r="2515">
          <cell r="J2515" t="str">
            <v>Nus Dariiq</v>
          </cell>
          <cell r="M2515">
            <v>41.508540000000004</v>
          </cell>
        </row>
        <row r="2516">
          <cell r="J2516" t="str">
            <v>Qaraarow</v>
          </cell>
          <cell r="M2516">
            <v>41.851500000000001</v>
          </cell>
        </row>
        <row r="2517">
          <cell r="J2517" t="str">
            <v>Qooriyow</v>
          </cell>
          <cell r="M2517">
            <v>41.790550000000003</v>
          </cell>
        </row>
        <row r="2518">
          <cell r="J2518" t="str">
            <v>Quracda/Tooblow</v>
          </cell>
          <cell r="M2518">
            <v>41.718600000000002</v>
          </cell>
        </row>
        <row r="2519">
          <cell r="J2519" t="str">
            <v>Quracdhere</v>
          </cell>
          <cell r="M2519">
            <v>41.923960000000001</v>
          </cell>
        </row>
        <row r="2520">
          <cell r="J2520" t="str">
            <v>Salahlo</v>
          </cell>
          <cell r="M2520">
            <v>41.885539999999999</v>
          </cell>
        </row>
        <row r="2521">
          <cell r="J2521" t="str">
            <v>Tido</v>
          </cell>
          <cell r="M2521">
            <v>41.863610000000001</v>
          </cell>
        </row>
        <row r="2522">
          <cell r="J2522" t="str">
            <v>Tuulo Barako</v>
          </cell>
          <cell r="M2522">
            <v>41.80668</v>
          </cell>
        </row>
        <row r="2523">
          <cell r="J2523" t="str">
            <v>Tuulo Celdhere</v>
          </cell>
          <cell r="M2523">
            <v>41.8996</v>
          </cell>
        </row>
        <row r="2524">
          <cell r="J2524" t="str">
            <v>Tuulo Ciid</v>
          </cell>
          <cell r="M2524">
            <v>41.80771</v>
          </cell>
        </row>
        <row r="2525">
          <cell r="J2525" t="str">
            <v>Tuulo Hagi Yosof/Ceeldere</v>
          </cell>
          <cell r="M2525">
            <v>41.901290000000003</v>
          </cell>
        </row>
        <row r="2526">
          <cell r="J2526" t="str">
            <v>Tuulo Qallooc</v>
          </cell>
          <cell r="M2526">
            <v>41.929569999999998</v>
          </cell>
        </row>
        <row r="2527">
          <cell r="J2527" t="str">
            <v>Waalow/Hareriga Ali Ato</v>
          </cell>
          <cell r="M2527">
            <v>41.805880000000002</v>
          </cell>
        </row>
        <row r="2528">
          <cell r="J2528" t="str">
            <v>War Cadoy</v>
          </cell>
          <cell r="M2528">
            <v>41.890720000000002</v>
          </cell>
        </row>
        <row r="2529">
          <cell r="J2529" t="str">
            <v>Waro-Cadcad</v>
          </cell>
          <cell r="M2529">
            <v>41.779649999999997</v>
          </cell>
        </row>
        <row r="2530">
          <cell r="J2530" t="str">
            <v>Washaqo</v>
          </cell>
          <cell r="M2530">
            <v>41.831600000000002</v>
          </cell>
        </row>
        <row r="2531">
          <cell r="J2531" t="str">
            <v>Xaydibi</v>
          </cell>
          <cell r="M2531">
            <v>41.822310000000002</v>
          </cell>
        </row>
        <row r="2532">
          <cell r="J2532" t="str">
            <v>Aga Maroodi</v>
          </cell>
          <cell r="M2532">
            <v>44.678910000000002</v>
          </cell>
        </row>
        <row r="2533">
          <cell r="J2533" t="str">
            <v>Ago Merodeh</v>
          </cell>
          <cell r="M2533">
            <v>44.668098000000001</v>
          </cell>
        </row>
        <row r="2534">
          <cell r="J2534" t="str">
            <v>Baabaa</v>
          </cell>
          <cell r="M2534">
            <v>44.79121</v>
          </cell>
        </row>
        <row r="2535">
          <cell r="J2535" t="str">
            <v>Bahdoon</v>
          </cell>
          <cell r="M2535">
            <v>45.964959999999998</v>
          </cell>
        </row>
        <row r="2536">
          <cell r="J2536" t="str">
            <v>Barwaqo IDP</v>
          </cell>
          <cell r="M2536">
            <v>45.016179999999999</v>
          </cell>
        </row>
        <row r="2537">
          <cell r="J2537" t="str">
            <v>Batalaale</v>
          </cell>
          <cell r="M2537">
            <v>45.119999</v>
          </cell>
        </row>
        <row r="2538">
          <cell r="J2538" t="str">
            <v>Baxarsaafka</v>
          </cell>
          <cell r="M2538">
            <v>44.784990000000001</v>
          </cell>
        </row>
        <row r="2539">
          <cell r="J2539" t="str">
            <v>Beeyo-Dhaadheer</v>
          </cell>
          <cell r="M2539">
            <v>45.433250000000001</v>
          </cell>
        </row>
        <row r="2540">
          <cell r="J2540" t="str">
            <v>Berbera</v>
          </cell>
          <cell r="M2540">
            <v>45.014740000000003</v>
          </cell>
        </row>
        <row r="2541">
          <cell r="J2541" t="str">
            <v>Berbera/Barwaarlo</v>
          </cell>
          <cell r="M2541">
            <v>45.013568999999997</v>
          </cell>
        </row>
        <row r="2542">
          <cell r="J2542" t="str">
            <v>Berbera/Burao Sheekh</v>
          </cell>
          <cell r="M2542">
            <v>45.005921000000001</v>
          </cell>
        </row>
        <row r="2543">
          <cell r="J2543" t="str">
            <v>Berbera/Daarole</v>
          </cell>
          <cell r="M2543">
            <v>45.009073000000001</v>
          </cell>
        </row>
        <row r="2544">
          <cell r="J2544" t="str">
            <v>Berbera/Wada Jir</v>
          </cell>
          <cell r="M2544">
            <v>45.020778</v>
          </cell>
        </row>
        <row r="2545">
          <cell r="J2545" t="str">
            <v>Biyo Guure</v>
          </cell>
          <cell r="M2545">
            <v>45.135882000000002</v>
          </cell>
        </row>
        <row r="2546">
          <cell r="J2546" t="str">
            <v>Biyo-Guure</v>
          </cell>
          <cell r="M2546">
            <v>45.136310000000002</v>
          </cell>
        </row>
        <row r="2547">
          <cell r="J2547" t="str">
            <v>Bohol</v>
          </cell>
          <cell r="M2547">
            <v>45.364960000000004</v>
          </cell>
        </row>
        <row r="2548">
          <cell r="J2548" t="str">
            <v>Bug Doofaar</v>
          </cell>
          <cell r="M2548">
            <v>44.887880000000003</v>
          </cell>
        </row>
        <row r="2549">
          <cell r="J2549" t="str">
            <v>Bulloxaar</v>
          </cell>
          <cell r="M2549">
            <v>44.402351000000003</v>
          </cell>
        </row>
        <row r="2550">
          <cell r="J2550" t="str">
            <v>Burco Kibir</v>
          </cell>
          <cell r="M2550">
            <v>45.293640000000003</v>
          </cell>
        </row>
        <row r="2551">
          <cell r="J2551" t="str">
            <v>Burco Sheikh IDP</v>
          </cell>
          <cell r="M2551">
            <v>45.018979999999999</v>
          </cell>
        </row>
        <row r="2552">
          <cell r="J2552" t="str">
            <v>Bureeqa</v>
          </cell>
          <cell r="M2552">
            <v>45.013210000000001</v>
          </cell>
        </row>
        <row r="2553">
          <cell r="J2553" t="str">
            <v>Ceel Dhabasle</v>
          </cell>
          <cell r="M2553">
            <v>45.367159999999998</v>
          </cell>
        </row>
        <row r="2554">
          <cell r="J2554" t="str">
            <v>Ceel Madoobe</v>
          </cell>
          <cell r="M2554">
            <v>45.898488999999998</v>
          </cell>
        </row>
        <row r="2555">
          <cell r="J2555" t="str">
            <v>Ceel Sheekh</v>
          </cell>
          <cell r="M2555">
            <v>44.260280000000002</v>
          </cell>
        </row>
        <row r="2556">
          <cell r="J2556" t="str">
            <v>Ceel-Daayeer</v>
          </cell>
          <cell r="M2556">
            <v>45.332680000000003</v>
          </cell>
        </row>
        <row r="2557">
          <cell r="J2557" t="str">
            <v>Ceel-Daraad</v>
          </cell>
          <cell r="M2557">
            <v>45.578499999999998</v>
          </cell>
        </row>
        <row r="2558">
          <cell r="J2558" t="str">
            <v>Daayer Gal</v>
          </cell>
          <cell r="M2558">
            <v>45.668259999999997</v>
          </cell>
        </row>
        <row r="2559">
          <cell r="J2559" t="str">
            <v>Dalaw</v>
          </cell>
          <cell r="M2559">
            <v>44.8889</v>
          </cell>
        </row>
        <row r="2560">
          <cell r="J2560" t="str">
            <v>Dara Godle</v>
          </cell>
          <cell r="M2560">
            <v>44.847887999999998</v>
          </cell>
        </row>
        <row r="2561">
          <cell r="J2561" t="str">
            <v>Daroole IDP</v>
          </cell>
          <cell r="M2561">
            <v>45.026429999999998</v>
          </cell>
        </row>
        <row r="2562">
          <cell r="J2562" t="str">
            <v>Dhaymoole</v>
          </cell>
          <cell r="M2562">
            <v>45.020890000000001</v>
          </cell>
        </row>
        <row r="2563">
          <cell r="J2563" t="str">
            <v>Dhuxun</v>
          </cell>
          <cell r="M2563">
            <v>45.63879</v>
          </cell>
        </row>
        <row r="2564">
          <cell r="J2564" t="str">
            <v>Dubar</v>
          </cell>
          <cell r="M2564">
            <v>45.050159000000001</v>
          </cell>
        </row>
        <row r="2565">
          <cell r="J2565" t="str">
            <v>Eil Geradi</v>
          </cell>
          <cell r="M2565">
            <v>45.200358000000001</v>
          </cell>
        </row>
        <row r="2566">
          <cell r="J2566" t="str">
            <v>Fara-Deero</v>
          </cell>
          <cell r="M2566">
            <v>45.08334</v>
          </cell>
        </row>
        <row r="2567">
          <cell r="J2567" t="str">
            <v>Gadhka Warsame Xaad</v>
          </cell>
          <cell r="M2567">
            <v>44.96125</v>
          </cell>
        </row>
        <row r="2568">
          <cell r="J2568" t="str">
            <v>Garas</v>
          </cell>
          <cell r="M2568">
            <v>45.376466000000001</v>
          </cell>
        </row>
        <row r="2569">
          <cell r="J2569" t="str">
            <v>Gargaar</v>
          </cell>
          <cell r="M2569">
            <v>44.515030000000003</v>
          </cell>
        </row>
        <row r="2570">
          <cell r="J2570" t="str">
            <v>Geed Caday</v>
          </cell>
          <cell r="M2570">
            <v>44.920940000000002</v>
          </cell>
        </row>
        <row r="2571">
          <cell r="J2571" t="str">
            <v>Geeri</v>
          </cell>
          <cell r="M2571">
            <v>44.573700000000002</v>
          </cell>
        </row>
        <row r="2572">
          <cell r="J2572" t="str">
            <v>Gumbuxo</v>
          </cell>
          <cell r="M2572">
            <v>45.977370000000001</v>
          </cell>
        </row>
        <row r="2573">
          <cell r="J2573" t="str">
            <v>Hayle</v>
          </cell>
          <cell r="M2573">
            <v>45.419891</v>
          </cell>
        </row>
        <row r="2574">
          <cell r="J2574" t="str">
            <v>Jaama Laye</v>
          </cell>
          <cell r="M2574">
            <v>45.021520000000002</v>
          </cell>
        </row>
        <row r="2575">
          <cell r="J2575" t="str">
            <v>Kal Qoray</v>
          </cell>
          <cell r="M2575">
            <v>44.619686000000002</v>
          </cell>
        </row>
        <row r="2576">
          <cell r="J2576" t="str">
            <v>Karin</v>
          </cell>
          <cell r="M2576">
            <v>45.764069999999997</v>
          </cell>
        </row>
        <row r="2577">
          <cell r="J2577" t="str">
            <v>Karin Kulan</v>
          </cell>
          <cell r="M2577">
            <v>44.666691999999998</v>
          </cell>
        </row>
        <row r="2578">
          <cell r="J2578" t="str">
            <v>Laas Ciidle</v>
          </cell>
          <cell r="M2578">
            <v>45.985151000000002</v>
          </cell>
        </row>
        <row r="2579">
          <cell r="J2579" t="str">
            <v>Laas Dhuure</v>
          </cell>
          <cell r="M2579">
            <v>45.983471000000002</v>
          </cell>
        </row>
        <row r="2580">
          <cell r="J2580" t="str">
            <v>Laas Xig</v>
          </cell>
          <cell r="M2580">
            <v>45.401369000000003</v>
          </cell>
        </row>
        <row r="2581">
          <cell r="J2581" t="str">
            <v>Laaso-Dawaco</v>
          </cell>
          <cell r="M2581">
            <v>44.984050000000003</v>
          </cell>
        </row>
        <row r="2582">
          <cell r="J2582" t="str">
            <v>Laba Hadhalay</v>
          </cell>
          <cell r="M2582">
            <v>45.149940000000001</v>
          </cell>
        </row>
        <row r="2583">
          <cell r="J2583" t="str">
            <v>Lafaruug</v>
          </cell>
          <cell r="M2583">
            <v>44.775185</v>
          </cell>
        </row>
        <row r="2584">
          <cell r="J2584" t="str">
            <v>Magab</v>
          </cell>
          <cell r="M2584">
            <v>45.252479999999998</v>
          </cell>
        </row>
        <row r="2585">
          <cell r="J2585" t="str">
            <v>Qabura</v>
          </cell>
          <cell r="M2585">
            <v>45.720500999999999</v>
          </cell>
        </row>
        <row r="2586">
          <cell r="J2586" t="str">
            <v>Samafara</v>
          </cell>
          <cell r="M2586">
            <v>44.552601000000003</v>
          </cell>
        </row>
        <row r="2587">
          <cell r="J2587" t="str">
            <v>Sarata Goofka</v>
          </cell>
          <cell r="M2587">
            <v>44.715125</v>
          </cell>
        </row>
        <row r="2588">
          <cell r="J2588" t="str">
            <v>Shimbiraale</v>
          </cell>
          <cell r="M2588">
            <v>45.022491000000002</v>
          </cell>
        </row>
        <row r="2589">
          <cell r="J2589" t="str">
            <v>Siyaara</v>
          </cell>
          <cell r="M2589">
            <v>45.271590000000003</v>
          </cell>
        </row>
        <row r="2590">
          <cell r="J2590" t="str">
            <v>Wadajir IDP</v>
          </cell>
          <cell r="M2590">
            <v>45.020699999999998</v>
          </cell>
        </row>
        <row r="2591">
          <cell r="J2591" t="str">
            <v>Waibioh</v>
          </cell>
          <cell r="M2591">
            <v>44.267100999999997</v>
          </cell>
        </row>
        <row r="2592">
          <cell r="J2592" t="str">
            <v>Xabaalo Tumaalood</v>
          </cell>
          <cell r="M2592">
            <v>44.883814999999998</v>
          </cell>
        </row>
        <row r="2593">
          <cell r="J2593" t="str">
            <v>Xagal</v>
          </cell>
          <cell r="M2593">
            <v>45.738169999999997</v>
          </cell>
        </row>
        <row r="2594">
          <cell r="J2594" t="str">
            <v>Xamaas</v>
          </cell>
          <cell r="M2594">
            <v>44.81259</v>
          </cell>
        </row>
        <row r="2595">
          <cell r="J2595" t="str">
            <v>Xiinweyni</v>
          </cell>
          <cell r="M2595">
            <v>44.887303000000003</v>
          </cell>
        </row>
        <row r="2596">
          <cell r="J2596" t="str">
            <v>Yos</v>
          </cell>
          <cell r="M2596">
            <v>45.669701000000003</v>
          </cell>
        </row>
        <row r="2597">
          <cell r="J2597" t="str">
            <v>Abaase Dhadheer</v>
          </cell>
          <cell r="M2597">
            <v>45.34</v>
          </cell>
        </row>
        <row r="2598">
          <cell r="J2598" t="str">
            <v>Abakor Cadaawe</v>
          </cell>
          <cell r="M2598">
            <v>43.20552</v>
          </cell>
        </row>
        <row r="2599">
          <cell r="J2599" t="str">
            <v>Abasse Gaagaab</v>
          </cell>
          <cell r="M2599">
            <v>43.345551</v>
          </cell>
        </row>
        <row r="2600">
          <cell r="J2600" t="str">
            <v>Abu Qays</v>
          </cell>
          <cell r="M2600">
            <v>43.213290000000001</v>
          </cell>
        </row>
        <row r="2601">
          <cell r="J2601" t="str">
            <v>Afcas</v>
          </cell>
          <cell r="M2601">
            <v>43.111659000000003</v>
          </cell>
        </row>
        <row r="2602">
          <cell r="J2602" t="str">
            <v>Ali Gala</v>
          </cell>
          <cell r="M2602">
            <v>43.190978000000001</v>
          </cell>
        </row>
        <row r="2603">
          <cell r="J2603" t="str">
            <v>Ali-Heley</v>
          </cell>
          <cell r="M2603">
            <v>43.252102000000001</v>
          </cell>
        </row>
        <row r="2604">
          <cell r="J2604" t="str">
            <v>Ando Bait</v>
          </cell>
          <cell r="M2604">
            <v>43.21246</v>
          </cell>
        </row>
        <row r="2605">
          <cell r="J2605" t="str">
            <v>Araqolab</v>
          </cell>
          <cell r="M2605">
            <v>43.247101000000001</v>
          </cell>
        </row>
        <row r="2606">
          <cell r="J2606" t="str">
            <v>Aroor-Seel</v>
          </cell>
          <cell r="M2606">
            <v>43.219002000000003</v>
          </cell>
        </row>
        <row r="2607">
          <cell r="J2607" t="str">
            <v>Awrdil</v>
          </cell>
          <cell r="M2607">
            <v>42.891109999999998</v>
          </cell>
        </row>
        <row r="2608">
          <cell r="J2608" t="str">
            <v>Baal-Dheere</v>
          </cell>
          <cell r="M2608">
            <v>43.273299999999999</v>
          </cell>
        </row>
        <row r="2609">
          <cell r="J2609" t="str">
            <v>Badanbed</v>
          </cell>
          <cell r="M2609">
            <v>43.27711</v>
          </cell>
        </row>
        <row r="2610">
          <cell r="J2610" t="str">
            <v>Beden Bed</v>
          </cell>
          <cell r="M2610">
            <v>43.227500999999997</v>
          </cell>
        </row>
        <row r="2611">
          <cell r="J2611" t="str">
            <v>Boon</v>
          </cell>
          <cell r="M2611">
            <v>43.254930000000002</v>
          </cell>
        </row>
        <row r="2612">
          <cell r="J2612" t="str">
            <v>Borama</v>
          </cell>
          <cell r="M2612">
            <v>43.084099999999999</v>
          </cell>
        </row>
        <row r="2613">
          <cell r="J2613" t="str">
            <v>Burca Jicif</v>
          </cell>
          <cell r="M2613">
            <v>43.183920000000001</v>
          </cell>
        </row>
        <row r="2614">
          <cell r="J2614" t="str">
            <v>Caasha Caddo</v>
          </cell>
          <cell r="M2614">
            <v>43.164110000000001</v>
          </cell>
        </row>
        <row r="2615">
          <cell r="J2615" t="str">
            <v>Cabaasa</v>
          </cell>
          <cell r="M2615">
            <v>43.114862000000002</v>
          </cell>
        </row>
        <row r="2616">
          <cell r="J2616" t="str">
            <v>Cabaasa</v>
          </cell>
          <cell r="M2616">
            <v>43.03069</v>
          </cell>
        </row>
        <row r="2617">
          <cell r="J2617" t="str">
            <v>Cadaad</v>
          </cell>
          <cell r="M2617">
            <v>43.229301</v>
          </cell>
        </row>
        <row r="2618">
          <cell r="J2618" t="str">
            <v>Cadaad</v>
          </cell>
          <cell r="M2618">
            <v>43.225239999999999</v>
          </cell>
        </row>
        <row r="2619">
          <cell r="J2619" t="str">
            <v>Camuud</v>
          </cell>
          <cell r="M2619">
            <v>43.266548</v>
          </cell>
        </row>
        <row r="2620">
          <cell r="J2620" t="str">
            <v>Cara-Cad</v>
          </cell>
          <cell r="M2620">
            <v>43.226590000000002</v>
          </cell>
        </row>
        <row r="2621">
          <cell r="J2621" t="str">
            <v>Cara-Garanug</v>
          </cell>
          <cell r="M2621">
            <v>43.079529999999998</v>
          </cell>
        </row>
        <row r="2622">
          <cell r="J2622" t="str">
            <v>Caro Qolab</v>
          </cell>
          <cell r="M2622">
            <v>43.148330000000001</v>
          </cell>
        </row>
        <row r="2623">
          <cell r="J2623" t="str">
            <v>Caro-Wareen</v>
          </cell>
          <cell r="M2623">
            <v>43.24053</v>
          </cell>
        </row>
        <row r="2624">
          <cell r="J2624" t="str">
            <v>Ceel Baxay</v>
          </cell>
          <cell r="M2624">
            <v>43.343240000000002</v>
          </cell>
        </row>
        <row r="2625">
          <cell r="J2625" t="str">
            <v>Ciye</v>
          </cell>
          <cell r="M2625">
            <v>42.963836999999998</v>
          </cell>
        </row>
        <row r="2626">
          <cell r="J2626" t="str">
            <v>Culaacule</v>
          </cell>
          <cell r="M2626">
            <v>43.117010000000001</v>
          </cell>
        </row>
        <row r="2627">
          <cell r="J2627" t="str">
            <v>Cuna-Qabad</v>
          </cell>
          <cell r="M2627">
            <v>43.014609999999998</v>
          </cell>
        </row>
        <row r="2628">
          <cell r="J2628" t="str">
            <v>Daba Buur-Sararka</v>
          </cell>
          <cell r="M2628">
            <v>43.079810000000002</v>
          </cell>
        </row>
        <row r="2629">
          <cell r="J2629" t="str">
            <v>Daba Dhadhiye</v>
          </cell>
          <cell r="M2629">
            <v>43.242669999999997</v>
          </cell>
        </row>
        <row r="2630">
          <cell r="J2630" t="str">
            <v>Dabacaddo</v>
          </cell>
          <cell r="M2630">
            <v>43.148029999999999</v>
          </cell>
        </row>
        <row r="2631">
          <cell r="J2631" t="str">
            <v>Dabo Dilaac</v>
          </cell>
          <cell r="M2631">
            <v>43.322800000000001</v>
          </cell>
        </row>
        <row r="2632">
          <cell r="J2632" t="str">
            <v>Dabo-Buur</v>
          </cell>
          <cell r="M2632">
            <v>43.253</v>
          </cell>
        </row>
        <row r="2633">
          <cell r="J2633" t="str">
            <v>Dacar Budhuq</v>
          </cell>
          <cell r="M2633">
            <v>43.095109999999998</v>
          </cell>
        </row>
        <row r="2634">
          <cell r="J2634" t="str">
            <v>Dagmo-Laqas</v>
          </cell>
          <cell r="M2634">
            <v>43.050941000000002</v>
          </cell>
        </row>
        <row r="2635">
          <cell r="J2635" t="str">
            <v>Dara Woha</v>
          </cell>
          <cell r="M2635">
            <v>43.084330000000001</v>
          </cell>
        </row>
        <row r="2636">
          <cell r="J2636" t="str">
            <v>Daray Quruxsan</v>
          </cell>
          <cell r="M2636">
            <v>43.297798</v>
          </cell>
        </row>
        <row r="2637">
          <cell r="J2637" t="str">
            <v>Daray-Macaane</v>
          </cell>
          <cell r="M2637">
            <v>43.253765000000001</v>
          </cell>
        </row>
        <row r="2638">
          <cell r="J2638" t="str">
            <v>Darya Dheere</v>
          </cell>
          <cell r="M2638">
            <v>43.22137</v>
          </cell>
        </row>
        <row r="2639">
          <cell r="J2639" t="str">
            <v>Dhagaxa Madow</v>
          </cell>
          <cell r="M2639">
            <v>42.902509999999999</v>
          </cell>
        </row>
        <row r="2640">
          <cell r="J2640" t="str">
            <v>Dhagaxa Madow</v>
          </cell>
          <cell r="M2640">
            <v>43.204560000000001</v>
          </cell>
        </row>
        <row r="2641">
          <cell r="J2641" t="str">
            <v>Dhammuug</v>
          </cell>
          <cell r="M2641">
            <v>43.290000999999997</v>
          </cell>
        </row>
        <row r="2642">
          <cell r="J2642" t="str">
            <v>Dhaxandega</v>
          </cell>
          <cell r="M2642">
            <v>43.216560000000001</v>
          </cell>
        </row>
        <row r="2643">
          <cell r="J2643" t="str">
            <v>Dhidhiid</v>
          </cell>
          <cell r="M2643">
            <v>43.104059999999997</v>
          </cell>
        </row>
        <row r="2644">
          <cell r="J2644" t="str">
            <v>Dhoobo</v>
          </cell>
          <cell r="M2644">
            <v>43.014330000000001</v>
          </cell>
        </row>
        <row r="2645">
          <cell r="J2645" t="str">
            <v>Dibrio Meleh</v>
          </cell>
          <cell r="M2645">
            <v>43.272499000000003</v>
          </cell>
        </row>
        <row r="2646">
          <cell r="J2646" t="str">
            <v>Dibriyo Maleh (Maraaley)</v>
          </cell>
          <cell r="M2646">
            <v>43.168301</v>
          </cell>
        </row>
        <row r="2647">
          <cell r="J2647" t="str">
            <v>Dilla</v>
          </cell>
          <cell r="M2647">
            <v>43.061810000000001</v>
          </cell>
        </row>
        <row r="2648">
          <cell r="J2648" t="str">
            <v>Dix-Gudban</v>
          </cell>
          <cell r="M2648">
            <v>43.344499999999996</v>
          </cell>
        </row>
        <row r="2649">
          <cell r="J2649" t="str">
            <v>Dunbuluq</v>
          </cell>
          <cell r="M2649">
            <v>43.052748999999999</v>
          </cell>
        </row>
        <row r="2650">
          <cell r="J2650" t="str">
            <v>Eegu</v>
          </cell>
          <cell r="M2650">
            <v>43.178620000000002</v>
          </cell>
        </row>
        <row r="2651">
          <cell r="J2651" t="str">
            <v>Fadhi Xun</v>
          </cell>
          <cell r="M2651">
            <v>43.265569999999997</v>
          </cell>
        </row>
        <row r="2652">
          <cell r="J2652" t="str">
            <v>Fadhi Xun</v>
          </cell>
          <cell r="M2652">
            <v>43.294688000000001</v>
          </cell>
        </row>
        <row r="2653">
          <cell r="J2653" t="str">
            <v>Fadhi-Cad</v>
          </cell>
          <cell r="M2653">
            <v>43.274821000000003</v>
          </cell>
        </row>
        <row r="2654">
          <cell r="J2654" t="str">
            <v>Fadhiwanag</v>
          </cell>
          <cell r="M2654">
            <v>43.268619999999999</v>
          </cell>
        </row>
        <row r="2655">
          <cell r="J2655" t="str">
            <v>Fiqi Aadan</v>
          </cell>
          <cell r="M2655">
            <v>43.290829000000002</v>
          </cell>
        </row>
        <row r="2656">
          <cell r="J2656" t="str">
            <v>Fulin-Fulka</v>
          </cell>
          <cell r="M2656">
            <v>43.192224000000003</v>
          </cell>
        </row>
        <row r="2657">
          <cell r="J2657" t="str">
            <v>Gargoorey</v>
          </cell>
          <cell r="M2657">
            <v>43.135530000000003</v>
          </cell>
        </row>
        <row r="2658">
          <cell r="J2658" t="str">
            <v>Gor Goray</v>
          </cell>
          <cell r="M2658">
            <v>43.051319999999997</v>
          </cell>
        </row>
        <row r="2659">
          <cell r="J2659" t="str">
            <v>Goroyo-Cawl</v>
          </cell>
          <cell r="M2659">
            <v>43.094867999999998</v>
          </cell>
        </row>
        <row r="2660">
          <cell r="J2660" t="str">
            <v>Gubadka</v>
          </cell>
          <cell r="M2660">
            <v>43.226860000000002</v>
          </cell>
        </row>
        <row r="2661">
          <cell r="J2661" t="str">
            <v>Hagoogane</v>
          </cell>
          <cell r="M2661">
            <v>43.167904</v>
          </cell>
        </row>
        <row r="2662">
          <cell r="J2662" t="str">
            <v>Hayayabe</v>
          </cell>
          <cell r="M2662">
            <v>43.347639999999998</v>
          </cell>
        </row>
        <row r="2663">
          <cell r="J2663" t="str">
            <v>Hego Baki</v>
          </cell>
          <cell r="M2663">
            <v>43.17201</v>
          </cell>
        </row>
        <row r="2664">
          <cell r="J2664" t="str">
            <v>Hindhaysa</v>
          </cell>
          <cell r="M2664">
            <v>43.267899999999997</v>
          </cell>
        </row>
        <row r="2665">
          <cell r="J2665" t="str">
            <v>Holhol</v>
          </cell>
          <cell r="M2665">
            <v>43.285510000000002</v>
          </cell>
        </row>
        <row r="2666">
          <cell r="J2666" t="str">
            <v>Idhanka</v>
          </cell>
          <cell r="M2666">
            <v>43.131610000000002</v>
          </cell>
        </row>
        <row r="2667">
          <cell r="J2667" t="str">
            <v>Il Waabey</v>
          </cell>
          <cell r="M2667">
            <v>43.302079999999997</v>
          </cell>
        </row>
        <row r="2668">
          <cell r="J2668" t="str">
            <v>Isha-Gudban</v>
          </cell>
          <cell r="M2668">
            <v>43.204073999999999</v>
          </cell>
        </row>
        <row r="2669">
          <cell r="J2669" t="str">
            <v>Jarahorato</v>
          </cell>
          <cell r="M2669">
            <v>43.08437</v>
          </cell>
        </row>
        <row r="2670">
          <cell r="J2670" t="str">
            <v>Jif</v>
          </cell>
          <cell r="M2670">
            <v>43.330226000000003</v>
          </cell>
        </row>
        <row r="2671">
          <cell r="J2671" t="str">
            <v>Jirjir</v>
          </cell>
          <cell r="M2671">
            <v>43.180900999999999</v>
          </cell>
        </row>
        <row r="2672">
          <cell r="J2672" t="str">
            <v>Jufo Galiiley</v>
          </cell>
          <cell r="M2672">
            <v>43.061720000000001</v>
          </cell>
        </row>
        <row r="2673">
          <cell r="J2673" t="str">
            <v>Khamun</v>
          </cell>
          <cell r="M2673">
            <v>43.292679999999997</v>
          </cell>
        </row>
        <row r="2674">
          <cell r="J2674" t="str">
            <v>Laagmaraa</v>
          </cell>
          <cell r="M2674">
            <v>43.269500000000001</v>
          </cell>
        </row>
        <row r="2675">
          <cell r="J2675" t="str">
            <v>Magaala Qalooc</v>
          </cell>
          <cell r="M2675">
            <v>43.318829999999998</v>
          </cell>
        </row>
        <row r="2676">
          <cell r="J2676" t="str">
            <v>Magaalo Cad</v>
          </cell>
          <cell r="M2676">
            <v>43.29025</v>
          </cell>
        </row>
        <row r="2677">
          <cell r="J2677" t="str">
            <v>Maraalay, Maraaley</v>
          </cell>
          <cell r="M2677">
            <v>43.301037999999998</v>
          </cell>
        </row>
        <row r="2678">
          <cell r="J2678" t="str">
            <v>Nadhi</v>
          </cell>
          <cell r="M2678">
            <v>43.038580000000003</v>
          </cell>
        </row>
        <row r="2679">
          <cell r="J2679" t="str">
            <v>Old Camuud</v>
          </cell>
          <cell r="M2679">
            <v>43.194510000000001</v>
          </cell>
        </row>
        <row r="2680">
          <cell r="J2680" t="str">
            <v>Qodax</v>
          </cell>
          <cell r="M2680">
            <v>43.240690000000001</v>
          </cell>
        </row>
        <row r="2681">
          <cell r="J2681" t="str">
            <v>Qolqol</v>
          </cell>
          <cell r="M2681">
            <v>43.301720000000003</v>
          </cell>
        </row>
        <row r="2682">
          <cell r="J2682" t="str">
            <v>Quljed</v>
          </cell>
          <cell r="M2682">
            <v>43.074919999999999</v>
          </cell>
        </row>
        <row r="2683">
          <cell r="J2683" t="str">
            <v>Sattawa</v>
          </cell>
          <cell r="M2683">
            <v>43.009219999999999</v>
          </cell>
        </row>
        <row r="2684">
          <cell r="J2684" t="str">
            <v>Shabaax</v>
          </cell>
          <cell r="M2684">
            <v>43.1021</v>
          </cell>
        </row>
        <row r="2685">
          <cell r="J2685" t="str">
            <v>Shabeeley</v>
          </cell>
          <cell r="M2685">
            <v>43.180190000000003</v>
          </cell>
        </row>
        <row r="2686">
          <cell r="J2686" t="str">
            <v>Shakaal(Shabaax)</v>
          </cell>
          <cell r="M2686">
            <v>43.120919999999998</v>
          </cell>
        </row>
        <row r="2687">
          <cell r="J2687" t="str">
            <v>Shakal</v>
          </cell>
          <cell r="M2687">
            <v>43.155700000000003</v>
          </cell>
        </row>
        <row r="2688">
          <cell r="J2688" t="str">
            <v>Sheekh Nuur</v>
          </cell>
          <cell r="M2688">
            <v>43.347431</v>
          </cell>
        </row>
        <row r="2689">
          <cell r="J2689" t="str">
            <v>Sheikh Huways</v>
          </cell>
          <cell r="M2689">
            <v>43.310749999999999</v>
          </cell>
        </row>
        <row r="2690">
          <cell r="J2690" t="str">
            <v>Sheikh Yusuf</v>
          </cell>
          <cell r="M2690">
            <v>43.102420000000002</v>
          </cell>
        </row>
        <row r="2691">
          <cell r="J2691" t="str">
            <v>Shirwac-Lagu Baanay</v>
          </cell>
          <cell r="M2691">
            <v>43.18806</v>
          </cell>
        </row>
        <row r="2692">
          <cell r="J2692" t="str">
            <v>Sog-Sogley</v>
          </cell>
          <cell r="M2692">
            <v>43.280140000000003</v>
          </cell>
        </row>
        <row r="2693">
          <cell r="J2693" t="str">
            <v>Taw Tawle</v>
          </cell>
          <cell r="M2693">
            <v>43.135219999999997</v>
          </cell>
        </row>
        <row r="2694">
          <cell r="J2694" t="str">
            <v>Tawtawle</v>
          </cell>
          <cell r="M2694">
            <v>43.196671000000002</v>
          </cell>
        </row>
        <row r="2695">
          <cell r="J2695" t="str">
            <v>Tuelg Kubalantay</v>
          </cell>
          <cell r="M2695">
            <v>43.19605</v>
          </cell>
        </row>
        <row r="2696">
          <cell r="J2696" t="str">
            <v>Tulli</v>
          </cell>
          <cell r="M2696">
            <v>43.278170000000003</v>
          </cell>
        </row>
        <row r="2697">
          <cell r="J2697" t="str">
            <v>Tuur-Qaylo</v>
          </cell>
          <cell r="M2697">
            <v>43.311579999999999</v>
          </cell>
        </row>
        <row r="2698">
          <cell r="J2698" t="str">
            <v>Walaalgo</v>
          </cell>
          <cell r="M2698">
            <v>43.169609999999999</v>
          </cell>
        </row>
        <row r="2699">
          <cell r="J2699" t="str">
            <v>Wanbarta Qolqol</v>
          </cell>
          <cell r="M2699">
            <v>43.26267</v>
          </cell>
        </row>
        <row r="2700">
          <cell r="J2700" t="str">
            <v>Waraabe Dareeray</v>
          </cell>
          <cell r="M2700">
            <v>43.114420000000003</v>
          </cell>
        </row>
        <row r="2701">
          <cell r="J2701" t="str">
            <v>Weeraar</v>
          </cell>
          <cell r="M2701">
            <v>43.161250000000003</v>
          </cell>
        </row>
        <row r="2702">
          <cell r="J2702" t="str">
            <v>Weraar</v>
          </cell>
          <cell r="M2702">
            <v>43.246720000000003</v>
          </cell>
        </row>
        <row r="2703">
          <cell r="J2703" t="str">
            <v>Xalimaale</v>
          </cell>
          <cell r="M2703">
            <v>43.177501999999997</v>
          </cell>
        </row>
        <row r="2704">
          <cell r="J2704" t="str">
            <v>Xamarta Dur-Dur Cad</v>
          </cell>
          <cell r="M2704">
            <v>43.095999999999997</v>
          </cell>
        </row>
        <row r="2705">
          <cell r="J2705" t="str">
            <v>Xariirad</v>
          </cell>
          <cell r="M2705">
            <v>43.356499999999997</v>
          </cell>
        </row>
        <row r="2706">
          <cell r="J2706" t="str">
            <v>Xasan Badhiile</v>
          </cell>
          <cell r="M2706">
            <v>42.837359999999997</v>
          </cell>
        </row>
        <row r="2707">
          <cell r="J2707" t="str">
            <v>Xeego</v>
          </cell>
          <cell r="M2707">
            <v>43.110720000000001</v>
          </cell>
        </row>
        <row r="2708">
          <cell r="J2708" t="str">
            <v>Yabar Gabud</v>
          </cell>
          <cell r="M2708">
            <v>43.268030000000003</v>
          </cell>
        </row>
        <row r="2709">
          <cell r="J2709" t="str">
            <v>10 Bush IDP</v>
          </cell>
          <cell r="M2709">
            <v>43.196640000000002</v>
          </cell>
        </row>
        <row r="2710">
          <cell r="J2710" t="str">
            <v>100 Bush IDP IDP</v>
          </cell>
          <cell r="M2710">
            <v>49.169960000000003</v>
          </cell>
        </row>
        <row r="2711">
          <cell r="J2711" t="str">
            <v>55 Bush IDP IDP</v>
          </cell>
          <cell r="M2711">
            <v>49.169533999999999</v>
          </cell>
        </row>
        <row r="2712">
          <cell r="J2712" t="str">
            <v>Aantaara</v>
          </cell>
          <cell r="M2712">
            <v>49.169421999999997</v>
          </cell>
        </row>
        <row r="2713">
          <cell r="J2713" t="str">
            <v>Abow A IDP</v>
          </cell>
          <cell r="M2713">
            <v>49.551707999999998</v>
          </cell>
        </row>
        <row r="2714">
          <cell r="J2714" t="str">
            <v>Abow B IDP</v>
          </cell>
          <cell r="M2714">
            <v>49.192573000000003</v>
          </cell>
        </row>
        <row r="2715">
          <cell r="J2715" t="str">
            <v>Absame A IDP</v>
          </cell>
          <cell r="M2715">
            <v>49.193933999999999</v>
          </cell>
        </row>
        <row r="2716">
          <cell r="J2716" t="str">
            <v>Absame B IDP</v>
          </cell>
          <cell r="M2716">
            <v>49.192942000000002</v>
          </cell>
        </row>
        <row r="2717">
          <cell r="J2717" t="str">
            <v>Ajuuraan IDP</v>
          </cell>
          <cell r="M2717">
            <v>49.193686</v>
          </cell>
        </row>
        <row r="2718">
          <cell r="J2718" t="str">
            <v>Al Khayr IDP</v>
          </cell>
          <cell r="M2718">
            <v>49.195822</v>
          </cell>
        </row>
        <row r="2719">
          <cell r="J2719" t="str">
            <v>Audelle Uen</v>
          </cell>
          <cell r="M2719">
            <v>49.179476000000001</v>
          </cell>
        </row>
        <row r="2720">
          <cell r="J2720" t="str">
            <v>Bacugia</v>
          </cell>
          <cell r="M2720">
            <v>49.117598999999998</v>
          </cell>
        </row>
        <row r="2721">
          <cell r="J2721" t="str">
            <v>Badawle</v>
          </cell>
          <cell r="M2721">
            <v>49.501399999999997</v>
          </cell>
        </row>
        <row r="2722">
          <cell r="J2722" t="str">
            <v>Balade IDP</v>
          </cell>
          <cell r="M2722">
            <v>49.205551</v>
          </cell>
        </row>
        <row r="2723">
          <cell r="J2723" t="str">
            <v>Balli Doog</v>
          </cell>
          <cell r="M2723">
            <v>49.163989000000001</v>
          </cell>
        </row>
        <row r="2724">
          <cell r="J2724" t="str">
            <v>Balli-Khadar</v>
          </cell>
          <cell r="M2724">
            <v>49.451549999999997</v>
          </cell>
        </row>
        <row r="2725">
          <cell r="J2725" t="str">
            <v>Bariga Bossaso 1 IDP</v>
          </cell>
          <cell r="M2725">
            <v>49.132739999999998</v>
          </cell>
        </row>
        <row r="2726">
          <cell r="J2726" t="str">
            <v>Bariga Bossaso 2 IDP</v>
          </cell>
          <cell r="M2726">
            <v>49.202517</v>
          </cell>
        </row>
        <row r="2727">
          <cell r="J2727" t="str">
            <v>Bariga Bossaso 3 IDP</v>
          </cell>
          <cell r="M2727">
            <v>49.207517000000003</v>
          </cell>
        </row>
        <row r="2728">
          <cell r="J2728" t="str">
            <v>Bender Bacaad</v>
          </cell>
          <cell r="M2728">
            <v>49.205167000000003</v>
          </cell>
        </row>
        <row r="2729">
          <cell r="J2729" t="str">
            <v>Biyo Kulule IDP</v>
          </cell>
          <cell r="M2729">
            <v>49.446930000000002</v>
          </cell>
        </row>
        <row r="2730">
          <cell r="J2730" t="str">
            <v>Bossaso</v>
          </cell>
          <cell r="M2730">
            <v>49.195310999999997</v>
          </cell>
        </row>
        <row r="2731">
          <cell r="J2731" t="str">
            <v>Bossaso/Dan-Wadag</v>
          </cell>
          <cell r="M2731">
            <v>49.180630000000001</v>
          </cell>
        </row>
        <row r="2732">
          <cell r="J2732" t="str">
            <v>Bossaso/Girible</v>
          </cell>
          <cell r="M2732">
            <v>49.172899999999998</v>
          </cell>
        </row>
        <row r="2733">
          <cell r="J2733" t="str">
            <v>Bossaso/Raxiis</v>
          </cell>
          <cell r="M2733">
            <v>49.187350000000002</v>
          </cell>
        </row>
        <row r="2734">
          <cell r="J2734" t="str">
            <v>Bossaso/Samo-Wadag</v>
          </cell>
          <cell r="M2734">
            <v>49.181759999999997</v>
          </cell>
        </row>
        <row r="2735">
          <cell r="J2735" t="str">
            <v>Bula Elay IDP</v>
          </cell>
          <cell r="M2735">
            <v>49.175739999999998</v>
          </cell>
        </row>
        <row r="2736">
          <cell r="J2736" t="str">
            <v>Bula Mingis IDP</v>
          </cell>
          <cell r="M2736">
            <v>49.196246000000002</v>
          </cell>
        </row>
        <row r="2737">
          <cell r="J2737" t="str">
            <v>Bulo Qodax IDP</v>
          </cell>
          <cell r="M2737">
            <v>49.197918999999999</v>
          </cell>
        </row>
        <row r="2738">
          <cell r="J2738" t="str">
            <v>Bur Meirale</v>
          </cell>
          <cell r="M2738">
            <v>49.180256</v>
          </cell>
        </row>
        <row r="2739">
          <cell r="J2739" t="str">
            <v>Buula Aws IDP</v>
          </cell>
          <cell r="M2739">
            <v>49.5214</v>
          </cell>
        </row>
        <row r="2740">
          <cell r="J2740" t="str">
            <v>Buur Gaaban</v>
          </cell>
          <cell r="M2740">
            <v>49.178865999999999</v>
          </cell>
        </row>
        <row r="2741">
          <cell r="J2741" t="str">
            <v>Cago</v>
          </cell>
          <cell r="M2741">
            <v>49.468510000000002</v>
          </cell>
        </row>
        <row r="2742">
          <cell r="J2742" t="str">
            <v>Caiodo</v>
          </cell>
          <cell r="M2742">
            <v>49.218471999999998</v>
          </cell>
        </row>
        <row r="2743">
          <cell r="J2743" t="str">
            <v>Carmo</v>
          </cell>
          <cell r="M2743">
            <v>49.271900000000002</v>
          </cell>
        </row>
        <row r="2744">
          <cell r="J2744" t="str">
            <v>Carto</v>
          </cell>
          <cell r="M2744">
            <v>49.060899999999997</v>
          </cell>
        </row>
        <row r="2745">
          <cell r="J2745" t="str">
            <v>Ceel Doofar</v>
          </cell>
          <cell r="M2745">
            <v>49.074860000000001</v>
          </cell>
        </row>
        <row r="2746">
          <cell r="J2746" t="str">
            <v>Ceel-Doofaar</v>
          </cell>
          <cell r="M2746">
            <v>49.043331000000002</v>
          </cell>
        </row>
        <row r="2747">
          <cell r="J2747" t="str">
            <v>Daga Xaab</v>
          </cell>
          <cell r="M2747">
            <v>49.049289999999999</v>
          </cell>
        </row>
        <row r="2748">
          <cell r="J2748" t="str">
            <v>Dameer</v>
          </cell>
          <cell r="M2748">
            <v>49.678798999999998</v>
          </cell>
        </row>
        <row r="2749">
          <cell r="J2749" t="str">
            <v>Dancug</v>
          </cell>
          <cell r="M2749">
            <v>49.159770000000002</v>
          </cell>
        </row>
        <row r="2750">
          <cell r="J2750" t="str">
            <v>Dhamiije-Tiro</v>
          </cell>
          <cell r="M2750">
            <v>49.072398999999997</v>
          </cell>
        </row>
        <row r="2751">
          <cell r="J2751" t="str">
            <v>Dhegacad</v>
          </cell>
          <cell r="M2751">
            <v>49.250149999999998</v>
          </cell>
        </row>
        <row r="2752">
          <cell r="J2752" t="str">
            <v>Dhegcaan</v>
          </cell>
          <cell r="M2752">
            <v>49.682499</v>
          </cell>
        </row>
        <row r="2753">
          <cell r="J2753" t="str">
            <v>Dudo</v>
          </cell>
          <cell r="M2753">
            <v>49.047629999999998</v>
          </cell>
        </row>
        <row r="2754">
          <cell r="J2754" t="str">
            <v>El Daddavo</v>
          </cell>
          <cell r="M2754">
            <v>49.118698000000002</v>
          </cell>
        </row>
        <row r="2755">
          <cell r="J2755" t="str">
            <v>El Dhurre</v>
          </cell>
          <cell r="M2755">
            <v>49.1479</v>
          </cell>
        </row>
        <row r="2756">
          <cell r="J2756" t="str">
            <v>Ethiopian (Balade) 2 IDP</v>
          </cell>
          <cell r="M2756">
            <v>49.477299000000002</v>
          </cell>
        </row>
        <row r="2757">
          <cell r="J2757" t="str">
            <v>Faluja</v>
          </cell>
          <cell r="M2757">
            <v>49.154169000000003</v>
          </cell>
        </row>
        <row r="2758">
          <cell r="J2758" t="str">
            <v>Galgala</v>
          </cell>
          <cell r="M2758">
            <v>49.223289999999999</v>
          </cell>
        </row>
        <row r="2759">
          <cell r="J2759" t="str">
            <v>Galgala</v>
          </cell>
          <cell r="M2759">
            <v>49.006390000000003</v>
          </cell>
        </row>
        <row r="2760">
          <cell r="J2760" t="str">
            <v>Geeso-Qabad</v>
          </cell>
          <cell r="M2760">
            <v>49.057360000000003</v>
          </cell>
        </row>
        <row r="2761">
          <cell r="J2761" t="str">
            <v>Girible IDP</v>
          </cell>
          <cell r="M2761">
            <v>49.596440000000001</v>
          </cell>
        </row>
        <row r="2762">
          <cell r="J2762" t="str">
            <v>God Cabobe</v>
          </cell>
          <cell r="M2762">
            <v>49.194569000000001</v>
          </cell>
        </row>
        <row r="2763">
          <cell r="J2763" t="str">
            <v>Golgol</v>
          </cell>
          <cell r="M2763">
            <v>49.148398999999998</v>
          </cell>
        </row>
        <row r="2764">
          <cell r="J2764" t="str">
            <v>Gub</v>
          </cell>
          <cell r="M2764">
            <v>49.428001000000002</v>
          </cell>
        </row>
        <row r="2765">
          <cell r="J2765" t="str">
            <v>Gubato</v>
          </cell>
          <cell r="M2765">
            <v>49.176670000000001</v>
          </cell>
        </row>
        <row r="2766">
          <cell r="J2766" t="str">
            <v>Habab Git</v>
          </cell>
          <cell r="M2766">
            <v>49.297629999999998</v>
          </cell>
        </row>
        <row r="2767">
          <cell r="J2767" t="str">
            <v>Hafat Arab IDP</v>
          </cell>
          <cell r="M2767">
            <v>49.571097999999999</v>
          </cell>
        </row>
        <row r="2768">
          <cell r="J2768" t="str">
            <v>Hais</v>
          </cell>
          <cell r="M2768">
            <v>49.177697999999999</v>
          </cell>
        </row>
        <row r="2769">
          <cell r="J2769" t="str">
            <v>Hamug</v>
          </cell>
          <cell r="M2769">
            <v>48.952300999999999</v>
          </cell>
        </row>
        <row r="2770">
          <cell r="J2770" t="str">
            <v>Inji IDP</v>
          </cell>
          <cell r="M2770">
            <v>49.150500999999998</v>
          </cell>
        </row>
        <row r="2771">
          <cell r="J2771" t="str">
            <v>Iongali</v>
          </cell>
          <cell r="M2771">
            <v>49.174998000000002</v>
          </cell>
        </row>
        <row r="2772">
          <cell r="J2772" t="str">
            <v>Jiingadda</v>
          </cell>
          <cell r="M2772">
            <v>49.082698999999998</v>
          </cell>
        </row>
        <row r="2773">
          <cell r="J2773" t="str">
            <v>Juurile</v>
          </cell>
          <cell r="M2773">
            <v>49.149349999999998</v>
          </cell>
        </row>
        <row r="2774">
          <cell r="J2774" t="str">
            <v>Kala-Beyr</v>
          </cell>
          <cell r="M2774">
            <v>49.071620000000003</v>
          </cell>
        </row>
        <row r="2775">
          <cell r="J2775" t="str">
            <v>Karin</v>
          </cell>
          <cell r="M2775">
            <v>49.252899999999997</v>
          </cell>
        </row>
        <row r="2776">
          <cell r="J2776" t="str">
            <v>Kobdhexaad</v>
          </cell>
          <cell r="M2776">
            <v>49.213700000000003</v>
          </cell>
        </row>
        <row r="2777">
          <cell r="J2777" t="str">
            <v>Laag</v>
          </cell>
          <cell r="M2777">
            <v>49.498669999999997</v>
          </cell>
        </row>
        <row r="2778">
          <cell r="J2778" t="str">
            <v>Lanta Hawada IDP</v>
          </cell>
          <cell r="M2778">
            <v>49.187609999999999</v>
          </cell>
        </row>
        <row r="2779">
          <cell r="J2779" t="str">
            <v>Las Chi Bohol</v>
          </cell>
          <cell r="M2779">
            <v>49.170082000000001</v>
          </cell>
        </row>
        <row r="2780">
          <cell r="J2780" t="str">
            <v>Las Gal</v>
          </cell>
          <cell r="M2780">
            <v>49.698002000000002</v>
          </cell>
        </row>
        <row r="2781">
          <cell r="J2781" t="str">
            <v>Las Goriga</v>
          </cell>
          <cell r="M2781">
            <v>49.0518</v>
          </cell>
        </row>
        <row r="2782">
          <cell r="J2782" t="str">
            <v>Laso-Dawaco</v>
          </cell>
          <cell r="M2782">
            <v>49.149700000000003</v>
          </cell>
        </row>
        <row r="2783">
          <cell r="J2783" t="str">
            <v>Mareera</v>
          </cell>
          <cell r="M2783">
            <v>49.083530000000003</v>
          </cell>
        </row>
        <row r="2784">
          <cell r="J2784" t="str">
            <v>Massal</v>
          </cell>
          <cell r="M2784">
            <v>49.296750000000003</v>
          </cell>
        </row>
        <row r="2785">
          <cell r="J2785" t="str">
            <v>New Shabelle IDP</v>
          </cell>
          <cell r="M2785">
            <v>49.320202000000002</v>
          </cell>
        </row>
        <row r="2786">
          <cell r="J2786" t="str">
            <v>Qaw</v>
          </cell>
          <cell r="M2786">
            <v>49.195698</v>
          </cell>
        </row>
        <row r="2787">
          <cell r="J2787" t="str">
            <v>Qoow (Bender Siyaada)</v>
          </cell>
          <cell r="M2787">
            <v>49.039349999999999</v>
          </cell>
        </row>
        <row r="2788">
          <cell r="J2788" t="str">
            <v>Raf &amp; Raho IDP</v>
          </cell>
          <cell r="M2788">
            <v>48.976607999999999</v>
          </cell>
        </row>
        <row r="2789">
          <cell r="J2789" t="str">
            <v>Rehis</v>
          </cell>
          <cell r="M2789">
            <v>49.190697</v>
          </cell>
        </row>
        <row r="2790">
          <cell r="J2790" t="str">
            <v>Scillale Bio Madda</v>
          </cell>
          <cell r="M2790">
            <v>49.222599000000002</v>
          </cell>
        </row>
        <row r="2791">
          <cell r="J2791" t="str">
            <v>Shabelle IDP</v>
          </cell>
          <cell r="M2791">
            <v>49.477500999999997</v>
          </cell>
        </row>
        <row r="2792">
          <cell r="J2792" t="str">
            <v>Shimbiro</v>
          </cell>
          <cell r="M2792">
            <v>49.193607</v>
          </cell>
        </row>
        <row r="2793">
          <cell r="J2793" t="str">
            <v>Shirkow IDP</v>
          </cell>
          <cell r="M2793">
            <v>49.337800000000001</v>
          </cell>
        </row>
        <row r="2794">
          <cell r="J2794" t="str">
            <v>Sugure</v>
          </cell>
          <cell r="M2794">
            <v>49.178433333333331</v>
          </cell>
        </row>
        <row r="2795">
          <cell r="J2795" t="str">
            <v>Suuga Xoolada IDP</v>
          </cell>
          <cell r="M2795">
            <v>49.167599000000003</v>
          </cell>
        </row>
        <row r="2796">
          <cell r="J2796" t="str">
            <v>Tasjiic</v>
          </cell>
          <cell r="M2796">
            <v>49.185113999999999</v>
          </cell>
        </row>
        <row r="2797">
          <cell r="J2797" t="str">
            <v>Tawakal IDP</v>
          </cell>
          <cell r="M2797">
            <v>49.457610000000003</v>
          </cell>
        </row>
        <row r="2798">
          <cell r="J2798" t="str">
            <v>Tuur Jale IDP</v>
          </cell>
          <cell r="M2798">
            <v>49.165584000000003</v>
          </cell>
        </row>
        <row r="2799">
          <cell r="J2799" t="str">
            <v>Tuur-Idaad</v>
          </cell>
          <cell r="M2799">
            <v>49.186484999999998</v>
          </cell>
        </row>
        <row r="2800">
          <cell r="J2800" t="str">
            <v>Ufeyn</v>
          </cell>
          <cell r="M2800">
            <v>49.20299</v>
          </cell>
        </row>
        <row r="2801">
          <cell r="J2801" t="str">
            <v>Ufeyn-Sare</v>
          </cell>
          <cell r="M2801">
            <v>49.753369999999997</v>
          </cell>
        </row>
        <row r="2802">
          <cell r="J2802" t="str">
            <v>Ugabaad IDP</v>
          </cell>
          <cell r="M2802">
            <v>49.64913</v>
          </cell>
        </row>
        <row r="2803">
          <cell r="J2803" t="str">
            <v>Xammure</v>
          </cell>
          <cell r="M2803">
            <v>49.172766666666703</v>
          </cell>
        </row>
        <row r="2804">
          <cell r="J2804" t="str">
            <v>Yalho</v>
          </cell>
          <cell r="M2804">
            <v>49.154640000000001</v>
          </cell>
        </row>
        <row r="2805">
          <cell r="J2805" t="str">
            <v>Afgooy</v>
          </cell>
          <cell r="M2805">
            <v>49.25253</v>
          </cell>
        </row>
        <row r="2806">
          <cell r="J2806" t="str">
            <v>Angole Uen</v>
          </cell>
          <cell r="M2806">
            <v>42.622520000000002</v>
          </cell>
        </row>
        <row r="2807">
          <cell r="J2807" t="str">
            <v>Anole</v>
          </cell>
          <cell r="M2807">
            <v>42.548302</v>
          </cell>
        </row>
        <row r="2808">
          <cell r="J2808" t="str">
            <v>Arabow</v>
          </cell>
          <cell r="M2808">
            <v>42.584229999999998</v>
          </cell>
        </row>
        <row r="2809">
          <cell r="J2809" t="str">
            <v>Bandar Jidiid</v>
          </cell>
          <cell r="M2809">
            <v>42.951751999999999</v>
          </cell>
        </row>
        <row r="2810">
          <cell r="J2810" t="str">
            <v>Banta</v>
          </cell>
          <cell r="M2810">
            <v>42.582211000000001</v>
          </cell>
        </row>
        <row r="2811">
          <cell r="J2811" t="str">
            <v>Baqdaad</v>
          </cell>
          <cell r="M2811">
            <v>42.546391</v>
          </cell>
        </row>
        <row r="2812">
          <cell r="J2812" t="str">
            <v>Beledeey</v>
          </cell>
          <cell r="M2812">
            <v>42.627468</v>
          </cell>
        </row>
        <row r="2813">
          <cell r="J2813" t="str">
            <v>Berdaale</v>
          </cell>
          <cell r="M2813">
            <v>42.417099</v>
          </cell>
        </row>
        <row r="2814">
          <cell r="J2814" t="str">
            <v>Bidi</v>
          </cell>
          <cell r="M2814">
            <v>42.589001000000003</v>
          </cell>
        </row>
        <row r="2815">
          <cell r="J2815" t="str">
            <v>Billi Weyn</v>
          </cell>
          <cell r="M2815">
            <v>42.618899999999996</v>
          </cell>
        </row>
        <row r="2816">
          <cell r="J2816" t="str">
            <v>Boxo</v>
          </cell>
          <cell r="M2816">
            <v>42.585171000000003</v>
          </cell>
        </row>
        <row r="2817">
          <cell r="J2817" t="str">
            <v>Bu Buule</v>
          </cell>
          <cell r="M2817">
            <v>42.614089999999997</v>
          </cell>
        </row>
        <row r="2818">
          <cell r="J2818" t="str">
            <v>Bu'Aale</v>
          </cell>
          <cell r="M2818">
            <v>42.555388999999998</v>
          </cell>
        </row>
        <row r="2819">
          <cell r="J2819" t="str">
            <v>Bulogadud</v>
          </cell>
          <cell r="M2819">
            <v>42.573169999999998</v>
          </cell>
        </row>
        <row r="2820">
          <cell r="J2820" t="str">
            <v>Burfuule</v>
          </cell>
          <cell r="M2820">
            <v>42.52948</v>
          </cell>
        </row>
        <row r="2821">
          <cell r="J2821" t="str">
            <v>Caanoole</v>
          </cell>
          <cell r="M2821">
            <v>42.572971000000003</v>
          </cell>
        </row>
        <row r="2822">
          <cell r="J2822" t="str">
            <v>Cadduudo</v>
          </cell>
          <cell r="M2822">
            <v>42.582802000000001</v>
          </cell>
        </row>
        <row r="2823">
          <cell r="J2823" t="str">
            <v>Canalka Redile</v>
          </cell>
          <cell r="M2823">
            <v>43.127997999999998</v>
          </cell>
        </row>
        <row r="2824">
          <cell r="J2824" t="str">
            <v>Cilmi</v>
          </cell>
          <cell r="M2824">
            <v>42.562910000000002</v>
          </cell>
        </row>
        <row r="2825">
          <cell r="J2825" t="str">
            <v>Cismaan Yarow</v>
          </cell>
          <cell r="M2825">
            <v>42.419249999999998</v>
          </cell>
        </row>
        <row r="2826">
          <cell r="J2826" t="str">
            <v>Dahar</v>
          </cell>
          <cell r="M2826">
            <v>42.551430000000003</v>
          </cell>
        </row>
        <row r="2827">
          <cell r="J2827" t="str">
            <v>Dhokaal</v>
          </cell>
          <cell r="M2827">
            <v>42.597900000000003</v>
          </cell>
        </row>
        <row r="2828">
          <cell r="J2828" t="str">
            <v>Diqiyo Madow</v>
          </cell>
          <cell r="M2828">
            <v>42.604140999999998</v>
          </cell>
        </row>
        <row r="2829">
          <cell r="J2829" t="str">
            <v>Diriye</v>
          </cell>
          <cell r="M2829">
            <v>42.566260999999997</v>
          </cell>
        </row>
        <row r="2830">
          <cell r="J2830" t="str">
            <v>Duguia Iantar</v>
          </cell>
          <cell r="M2830">
            <v>42.577719999999999</v>
          </cell>
        </row>
        <row r="2831">
          <cell r="J2831" t="str">
            <v>Dujumadeshekfam</v>
          </cell>
          <cell r="M2831">
            <v>42.580502000000003</v>
          </cell>
        </row>
        <row r="2832">
          <cell r="J2832" t="str">
            <v>Dujuuma</v>
          </cell>
          <cell r="M2832">
            <v>42.567570000000003</v>
          </cell>
        </row>
        <row r="2833">
          <cell r="J2833" t="str">
            <v>Duqiyo Ereey</v>
          </cell>
          <cell r="M2833">
            <v>42.57291</v>
          </cell>
        </row>
        <row r="2834">
          <cell r="J2834" t="str">
            <v>Duqiyo Kuusow</v>
          </cell>
          <cell r="M2834">
            <v>42.599750999999998</v>
          </cell>
        </row>
        <row r="2835">
          <cell r="J2835" t="str">
            <v>Duqiyo Weyn</v>
          </cell>
          <cell r="M2835">
            <v>42.568409000000003</v>
          </cell>
        </row>
        <row r="2836">
          <cell r="J2836" t="str">
            <v>Farbiito</v>
          </cell>
          <cell r="M2836">
            <v>42.613700999999999</v>
          </cell>
        </row>
        <row r="2837">
          <cell r="J2837" t="str">
            <v>Gaduud</v>
          </cell>
          <cell r="M2837">
            <v>42.619030000000002</v>
          </cell>
        </row>
        <row r="2838">
          <cell r="J2838" t="str">
            <v>Gerarey</v>
          </cell>
          <cell r="M2838">
            <v>42.496108999999997</v>
          </cell>
        </row>
        <row r="2839">
          <cell r="J2839" t="str">
            <v>Gobate</v>
          </cell>
          <cell r="M2839">
            <v>42.58334</v>
          </cell>
        </row>
        <row r="2840">
          <cell r="J2840" t="str">
            <v>Godey 1</v>
          </cell>
          <cell r="M2840">
            <v>42.469101000000002</v>
          </cell>
        </row>
        <row r="2841">
          <cell r="J2841" t="str">
            <v>Gola</v>
          </cell>
          <cell r="M2841">
            <v>42.555819999999997</v>
          </cell>
        </row>
        <row r="2842">
          <cell r="J2842" t="str">
            <v>Goljano</v>
          </cell>
          <cell r="M2842">
            <v>42.470032000000003</v>
          </cell>
        </row>
        <row r="2843">
          <cell r="J2843" t="str">
            <v>Gonaaf</v>
          </cell>
          <cell r="M2843">
            <v>42.420349000000002</v>
          </cell>
        </row>
        <row r="2844">
          <cell r="J2844" t="str">
            <v>Hakgan</v>
          </cell>
          <cell r="M2844">
            <v>42.487518000000001</v>
          </cell>
        </row>
        <row r="2845">
          <cell r="J2845" t="str">
            <v>Hangoodle</v>
          </cell>
          <cell r="M2845">
            <v>42.579258000000003</v>
          </cell>
        </row>
        <row r="2846">
          <cell r="J2846" t="str">
            <v>Iidow</v>
          </cell>
          <cell r="M2846">
            <v>42.596161000000002</v>
          </cell>
        </row>
        <row r="2847">
          <cell r="J2847" t="str">
            <v>Jabi</v>
          </cell>
          <cell r="M2847">
            <v>42.604560999999997</v>
          </cell>
        </row>
        <row r="2848">
          <cell r="J2848" t="str">
            <v>Jilaalow</v>
          </cell>
          <cell r="M2848">
            <v>42.446719999999999</v>
          </cell>
        </row>
        <row r="2849">
          <cell r="J2849" t="str">
            <v>Jirma</v>
          </cell>
          <cell r="M2849">
            <v>42.596778999999998</v>
          </cell>
        </row>
        <row r="2850">
          <cell r="J2850" t="str">
            <v>Jubba</v>
          </cell>
          <cell r="M2850">
            <v>42.382899999999999</v>
          </cell>
        </row>
        <row r="2851">
          <cell r="J2851" t="str">
            <v>Kafiinge</v>
          </cell>
          <cell r="M2851">
            <v>42.428168999999997</v>
          </cell>
        </row>
        <row r="2852">
          <cell r="J2852" t="str">
            <v>Kafing/Adesheg</v>
          </cell>
          <cell r="M2852">
            <v>42.590130000000002</v>
          </cell>
        </row>
        <row r="2853">
          <cell r="J2853" t="str">
            <v>Kaskey</v>
          </cell>
          <cell r="M2853">
            <v>42.600540000000002</v>
          </cell>
        </row>
        <row r="2854">
          <cell r="J2854" t="str">
            <v>Kaytooy</v>
          </cell>
          <cell r="M2854">
            <v>42.600109000000003</v>
          </cell>
        </row>
        <row r="2855">
          <cell r="J2855" t="str">
            <v>Korisow</v>
          </cell>
          <cell r="M2855">
            <v>42.666279000000003</v>
          </cell>
        </row>
        <row r="2856">
          <cell r="J2856" t="str">
            <v>Kud</v>
          </cell>
          <cell r="M2856">
            <v>42.412700999999998</v>
          </cell>
        </row>
        <row r="2857">
          <cell r="J2857" t="str">
            <v>Kuraaw</v>
          </cell>
          <cell r="M2857">
            <v>43.078800000000001</v>
          </cell>
        </row>
        <row r="2858">
          <cell r="J2858" t="str">
            <v>Kurusow</v>
          </cell>
          <cell r="M2858">
            <v>42.468578000000001</v>
          </cell>
        </row>
        <row r="2859">
          <cell r="J2859" t="str">
            <v>Mabaarag</v>
          </cell>
          <cell r="M2859">
            <v>42.440730000000002</v>
          </cell>
        </row>
        <row r="2860">
          <cell r="J2860" t="str">
            <v>Macalim Iman</v>
          </cell>
          <cell r="M2860">
            <v>42.604340000000001</v>
          </cell>
        </row>
        <row r="2861">
          <cell r="J2861" t="str">
            <v>Macalim Weyn</v>
          </cell>
          <cell r="M2861">
            <v>42.653671000000003</v>
          </cell>
        </row>
        <row r="2862">
          <cell r="J2862" t="str">
            <v>Madiina</v>
          </cell>
          <cell r="M2862">
            <v>42.600929000000001</v>
          </cell>
        </row>
        <row r="2863">
          <cell r="J2863" t="str">
            <v>Manaane</v>
          </cell>
          <cell r="M2863">
            <v>42.600498000000002</v>
          </cell>
        </row>
        <row r="2864">
          <cell r="J2864" t="str">
            <v>Mashane</v>
          </cell>
          <cell r="M2864">
            <v>42.645119000000001</v>
          </cell>
        </row>
        <row r="2865">
          <cell r="J2865" t="str">
            <v>Mawgley</v>
          </cell>
          <cell r="M2865">
            <v>42.658389999999997</v>
          </cell>
        </row>
        <row r="2866">
          <cell r="J2866" t="str">
            <v>Moloolow</v>
          </cell>
          <cell r="M2866">
            <v>42.530009999999997</v>
          </cell>
        </row>
        <row r="2867">
          <cell r="J2867" t="str">
            <v>Munfuudhi</v>
          </cell>
          <cell r="M2867">
            <v>42.592360999999997</v>
          </cell>
        </row>
        <row r="2868">
          <cell r="J2868" t="str">
            <v>Nadariis</v>
          </cell>
          <cell r="M2868">
            <v>42.618591000000002</v>
          </cell>
        </row>
        <row r="2869">
          <cell r="J2869" t="str">
            <v>Nimcan</v>
          </cell>
          <cell r="M2869">
            <v>42.453510000000001</v>
          </cell>
        </row>
        <row r="2870">
          <cell r="J2870" t="str">
            <v>Qarareey</v>
          </cell>
          <cell r="M2870">
            <v>42.526919999999997</v>
          </cell>
        </row>
        <row r="2871">
          <cell r="J2871" t="str">
            <v>Qardhaale</v>
          </cell>
          <cell r="M2871">
            <v>42.615189000000001</v>
          </cell>
        </row>
        <row r="2872">
          <cell r="J2872" t="str">
            <v>Radiile</v>
          </cell>
          <cell r="M2872">
            <v>42.595730000000003</v>
          </cell>
        </row>
        <row r="2873">
          <cell r="J2873" t="str">
            <v>Raxoole</v>
          </cell>
          <cell r="M2873">
            <v>42.582470000000001</v>
          </cell>
        </row>
        <row r="2874">
          <cell r="J2874" t="str">
            <v>Reebaay</v>
          </cell>
          <cell r="M2874">
            <v>42.591881000000001</v>
          </cell>
        </row>
        <row r="2875">
          <cell r="J2875" t="str">
            <v>Shangaani</v>
          </cell>
          <cell r="M2875">
            <v>42.553009000000003</v>
          </cell>
        </row>
        <row r="2876">
          <cell r="J2876" t="str">
            <v>Shoongole</v>
          </cell>
          <cell r="M2876">
            <v>42.608620000000002</v>
          </cell>
        </row>
        <row r="2877">
          <cell r="J2877" t="str">
            <v>Sojiido</v>
          </cell>
          <cell r="M2877">
            <v>42.672198999999999</v>
          </cell>
        </row>
        <row r="2878">
          <cell r="J2878" t="str">
            <v>Soomba</v>
          </cell>
          <cell r="M2878">
            <v>42.554519999999997</v>
          </cell>
        </row>
        <row r="2879">
          <cell r="J2879" t="str">
            <v>Sukeyla</v>
          </cell>
          <cell r="M2879">
            <v>42.607028999999997</v>
          </cell>
        </row>
        <row r="2880">
          <cell r="J2880" t="str">
            <v>Tarba</v>
          </cell>
          <cell r="M2880">
            <v>42.458370000000002</v>
          </cell>
        </row>
        <row r="2881">
          <cell r="J2881" t="str">
            <v>Tatdydashek</v>
          </cell>
          <cell r="M2881">
            <v>42.658051</v>
          </cell>
        </row>
        <row r="2882">
          <cell r="J2882" t="str">
            <v>Tateey</v>
          </cell>
          <cell r="M2882">
            <v>42.522880000000001</v>
          </cell>
        </row>
        <row r="2883">
          <cell r="J2883" t="str">
            <v>Traba Dhoble</v>
          </cell>
          <cell r="M2883">
            <v>42.517929000000002</v>
          </cell>
        </row>
        <row r="2884">
          <cell r="J2884" t="str">
            <v>Urufle</v>
          </cell>
          <cell r="M2884">
            <v>42.664990000000003</v>
          </cell>
        </row>
        <row r="2885">
          <cell r="J2885" t="str">
            <v>Wareegta Kore</v>
          </cell>
          <cell r="M2885">
            <v>42.599079000000003</v>
          </cell>
        </row>
        <row r="2886">
          <cell r="J2886" t="str">
            <v>Wareegto</v>
          </cell>
          <cell r="M2886">
            <v>42.339450999999997</v>
          </cell>
        </row>
        <row r="2887">
          <cell r="J2887" t="str">
            <v>Waregta</v>
          </cell>
          <cell r="M2887">
            <v>42.436580999999997</v>
          </cell>
        </row>
        <row r="2888">
          <cell r="J2888" t="str">
            <v>Wariin</v>
          </cell>
          <cell r="M2888">
            <v>42.382249999999999</v>
          </cell>
        </row>
        <row r="2889">
          <cell r="J2889" t="str">
            <v>Washaan</v>
          </cell>
          <cell r="M2889">
            <v>42.440868000000002</v>
          </cell>
        </row>
        <row r="2890">
          <cell r="J2890" t="str">
            <v>Wubuale</v>
          </cell>
          <cell r="M2890">
            <v>42.618599000000003</v>
          </cell>
        </row>
        <row r="2891">
          <cell r="J2891" t="str">
            <v>Xasow</v>
          </cell>
          <cell r="M2891">
            <v>42.577539999999999</v>
          </cell>
        </row>
        <row r="2892">
          <cell r="J2892" t="str">
            <v>Aboorey</v>
          </cell>
          <cell r="M2892">
            <v>42.607520999999998</v>
          </cell>
        </row>
        <row r="2893">
          <cell r="J2893" t="str">
            <v>Abuur Dambe</v>
          </cell>
          <cell r="M2893">
            <v>45.681130000000003</v>
          </cell>
        </row>
        <row r="2894">
          <cell r="J2894" t="str">
            <v>Af Uen</v>
          </cell>
          <cell r="M2894">
            <v>45.417650000000002</v>
          </cell>
        </row>
        <row r="2895">
          <cell r="J2895" t="str">
            <v>Afcad</v>
          </cell>
          <cell r="M2895">
            <v>45.151198999999998</v>
          </cell>
        </row>
        <row r="2896">
          <cell r="J2896" t="str">
            <v>Ag Bascir</v>
          </cell>
          <cell r="M2896">
            <v>45.6755</v>
          </cell>
        </row>
        <row r="2897">
          <cell r="J2897" t="str">
            <v>Aqabloow</v>
          </cell>
          <cell r="M2897">
            <v>45.570098999999999</v>
          </cell>
        </row>
        <row r="2898">
          <cell r="J2898" t="str">
            <v>Ar Gummo</v>
          </cell>
          <cell r="M2898">
            <v>45.512079999999997</v>
          </cell>
        </row>
        <row r="2899">
          <cell r="J2899" t="str">
            <v>Aveno</v>
          </cell>
          <cell r="M2899">
            <v>44.9011</v>
          </cell>
        </row>
        <row r="2900">
          <cell r="J2900" t="str">
            <v>Baarey</v>
          </cell>
          <cell r="M2900">
            <v>45.828800000000001</v>
          </cell>
        </row>
        <row r="2901">
          <cell r="J2901" t="str">
            <v>Bananey</v>
          </cell>
          <cell r="M2901">
            <v>45.598350000000003</v>
          </cell>
        </row>
        <row r="2902">
          <cell r="J2902" t="str">
            <v>Beero-Yabaal</v>
          </cell>
          <cell r="M2902">
            <v>45.569839999999999</v>
          </cell>
        </row>
        <row r="2903">
          <cell r="J2903" t="str">
            <v>Berdaale</v>
          </cell>
          <cell r="M2903">
            <v>45.568680000000001</v>
          </cell>
        </row>
        <row r="2904">
          <cell r="J2904" t="str">
            <v>Berdaha</v>
          </cell>
          <cell r="M2904">
            <v>45.258288999999998</v>
          </cell>
        </row>
        <row r="2905">
          <cell r="J2905" t="str">
            <v>Berdiga</v>
          </cell>
          <cell r="M2905">
            <v>45.586300000000001</v>
          </cell>
        </row>
        <row r="2906">
          <cell r="J2906" t="str">
            <v>Ber-I Cobogori</v>
          </cell>
          <cell r="M2906">
            <v>45.587119999999999</v>
          </cell>
        </row>
        <row r="2907">
          <cell r="J2907" t="str">
            <v>Biyoneef</v>
          </cell>
          <cell r="M2907">
            <v>44.802501999999997</v>
          </cell>
        </row>
        <row r="2908">
          <cell r="J2908" t="str">
            <v>Booco</v>
          </cell>
          <cell r="M2908">
            <v>45.50432</v>
          </cell>
        </row>
        <row r="2909">
          <cell r="J2909" t="str">
            <v>Bulo Boorey</v>
          </cell>
          <cell r="M2909">
            <v>45.392580000000002</v>
          </cell>
        </row>
        <row r="2910">
          <cell r="J2910" t="str">
            <v>Bulo Burto</v>
          </cell>
          <cell r="M2910">
            <v>45.475279999999998</v>
          </cell>
        </row>
        <row r="2911">
          <cell r="J2911" t="str">
            <v>Bulo Caro</v>
          </cell>
          <cell r="M2911">
            <v>45.565114999999999</v>
          </cell>
        </row>
        <row r="2912">
          <cell r="J2912" t="str">
            <v>Buqcagable</v>
          </cell>
          <cell r="M2912">
            <v>45.570498999999998</v>
          </cell>
        </row>
        <row r="2913">
          <cell r="J2913" t="str">
            <v>Buqda</v>
          </cell>
          <cell r="M2913">
            <v>45.466344999999997</v>
          </cell>
        </row>
        <row r="2914">
          <cell r="J2914" t="str">
            <v>Bur Dooxo</v>
          </cell>
          <cell r="M2914">
            <v>45.252949999999998</v>
          </cell>
        </row>
        <row r="2915">
          <cell r="J2915" t="str">
            <v>Burco Dhere</v>
          </cell>
          <cell r="M2915">
            <v>45.426029999999997</v>
          </cell>
        </row>
        <row r="2916">
          <cell r="J2916" t="str">
            <v>Buriyga</v>
          </cell>
          <cell r="M2916">
            <v>45.602240000000002</v>
          </cell>
        </row>
        <row r="2917">
          <cell r="J2917" t="str">
            <v>Buscad</v>
          </cell>
          <cell r="M2917">
            <v>45.51023</v>
          </cell>
        </row>
        <row r="2918">
          <cell r="J2918" t="str">
            <v>Buulo Dacar</v>
          </cell>
          <cell r="M2918">
            <v>45.404020000000003</v>
          </cell>
        </row>
        <row r="2919">
          <cell r="J2919" t="str">
            <v>Buur Weyn</v>
          </cell>
          <cell r="M2919">
            <v>45.564030000000002</v>
          </cell>
        </row>
        <row r="2920">
          <cell r="J2920" t="str">
            <v>Buur Yarey</v>
          </cell>
          <cell r="M2920">
            <v>45.552900000000001</v>
          </cell>
        </row>
        <row r="2921">
          <cell r="J2921" t="str">
            <v>C/Saleeban</v>
          </cell>
          <cell r="M2921">
            <v>45.770969999999998</v>
          </cell>
        </row>
        <row r="2922">
          <cell r="J2922" t="str">
            <v>C/Xaaseey</v>
          </cell>
          <cell r="M2922">
            <v>46.319339999999997</v>
          </cell>
        </row>
        <row r="2923">
          <cell r="J2923" t="str">
            <v>Caag Mareer</v>
          </cell>
          <cell r="M2923">
            <v>45.566479999999999</v>
          </cell>
        </row>
        <row r="2924">
          <cell r="J2924" t="str">
            <v>Caaqoboy</v>
          </cell>
          <cell r="M2924">
            <v>45.550429999999999</v>
          </cell>
        </row>
        <row r="2925">
          <cell r="J2925" t="str">
            <v>Cabdi Caciweyn</v>
          </cell>
          <cell r="M2925">
            <v>45.390900000000002</v>
          </cell>
        </row>
        <row r="2926">
          <cell r="J2926" t="str">
            <v>Cadey-Jameeco</v>
          </cell>
          <cell r="M2926">
            <v>45.431370000000001</v>
          </cell>
        </row>
        <row r="2927">
          <cell r="J2927" t="str">
            <v>Cag-Bashiir</v>
          </cell>
          <cell r="M2927">
            <v>45.410850000000003</v>
          </cell>
        </row>
        <row r="2928">
          <cell r="J2928" t="str">
            <v>Calasow Aadan</v>
          </cell>
          <cell r="M2928">
            <v>45.53407</v>
          </cell>
        </row>
        <row r="2929">
          <cell r="J2929" t="str">
            <v>Ceel Gumar</v>
          </cell>
          <cell r="M2929">
            <v>46.369098999999999</v>
          </cell>
        </row>
        <row r="2930">
          <cell r="J2930" t="str">
            <v>Ceel Qallooc</v>
          </cell>
          <cell r="M2930">
            <v>45.73883</v>
          </cell>
        </row>
        <row r="2931">
          <cell r="J2931" t="str">
            <v>Ceel-Bacad</v>
          </cell>
          <cell r="M2931">
            <v>46.193600000000004</v>
          </cell>
        </row>
        <row r="2932">
          <cell r="J2932" t="str">
            <v>Ceel-Cali-Axmed</v>
          </cell>
          <cell r="M2932">
            <v>45.676949999999998</v>
          </cell>
        </row>
        <row r="2933">
          <cell r="J2933" t="str">
            <v>Ceel-Dheer</v>
          </cell>
          <cell r="M2933">
            <v>46.323599999999999</v>
          </cell>
        </row>
        <row r="2934">
          <cell r="J2934" t="str">
            <v>Ceel-Timiro</v>
          </cell>
          <cell r="M2934">
            <v>45.563850000000002</v>
          </cell>
        </row>
        <row r="2935">
          <cell r="J2935" t="str">
            <v>Ceel-Ware</v>
          </cell>
          <cell r="M2935">
            <v>45.618980000000001</v>
          </cell>
        </row>
        <row r="2936">
          <cell r="J2936" t="str">
            <v>Ceel-Yaaquub</v>
          </cell>
          <cell r="M2936">
            <v>45.333199999999998</v>
          </cell>
        </row>
        <row r="2937">
          <cell r="J2937" t="str">
            <v>Cel Qoxle</v>
          </cell>
          <cell r="M2937">
            <v>46.061900000000001</v>
          </cell>
        </row>
        <row r="2938">
          <cell r="J2938" t="str">
            <v>Ceymoy</v>
          </cell>
          <cell r="M2938">
            <v>46.084600000000002</v>
          </cell>
        </row>
        <row r="2939">
          <cell r="J2939" t="str">
            <v>Cilmi-Tuur</v>
          </cell>
          <cell r="M2939">
            <v>45.526249999999997</v>
          </cell>
        </row>
        <row r="2940">
          <cell r="J2940" t="str">
            <v>Cuamr Bulle</v>
          </cell>
          <cell r="M2940">
            <v>45.603079999999999</v>
          </cell>
        </row>
        <row r="2941">
          <cell r="J2941" t="str">
            <v>Dabadey</v>
          </cell>
          <cell r="M2941">
            <v>45.611548999999997</v>
          </cell>
        </row>
        <row r="2942">
          <cell r="J2942" t="str">
            <v>Dabadheere</v>
          </cell>
          <cell r="M2942">
            <v>45.381779999999999</v>
          </cell>
        </row>
        <row r="2943">
          <cell r="J2943" t="str">
            <v>Dabayoodle</v>
          </cell>
          <cell r="M2943">
            <v>45.609319999999997</v>
          </cell>
        </row>
        <row r="2944">
          <cell r="J2944" t="str">
            <v>Dabodheata</v>
          </cell>
          <cell r="M2944">
            <v>45.465420000000002</v>
          </cell>
        </row>
        <row r="2945">
          <cell r="J2945" t="str">
            <v>Daharro</v>
          </cell>
          <cell r="M2945">
            <v>45.576358999999997</v>
          </cell>
        </row>
        <row r="2946">
          <cell r="J2946" t="str">
            <v>Deb Gorum</v>
          </cell>
          <cell r="M2946">
            <v>45.551399000000004</v>
          </cell>
        </row>
        <row r="2947">
          <cell r="J2947" t="str">
            <v>Dhagaxya Xoor</v>
          </cell>
          <cell r="M2947">
            <v>45.131599000000001</v>
          </cell>
        </row>
        <row r="2948">
          <cell r="J2948" t="str">
            <v>Dhagaxyaale</v>
          </cell>
          <cell r="M2948">
            <v>45.433149999999998</v>
          </cell>
        </row>
        <row r="2949">
          <cell r="J2949" t="str">
            <v>Dhagaxyo-Weyne</v>
          </cell>
          <cell r="M2949">
            <v>45.51446</v>
          </cell>
        </row>
        <row r="2950">
          <cell r="J2950" t="str">
            <v>Dhariyow</v>
          </cell>
          <cell r="M2950">
            <v>45.426679999999998</v>
          </cell>
        </row>
        <row r="2951">
          <cell r="J2951" t="str">
            <v>Dhaxlar</v>
          </cell>
          <cell r="M2951">
            <v>44.901049999999998</v>
          </cell>
        </row>
        <row r="2952">
          <cell r="J2952" t="str">
            <v>Dhayiib</v>
          </cell>
          <cell r="M2952">
            <v>45.622799000000001</v>
          </cell>
        </row>
        <row r="2953">
          <cell r="J2953" t="str">
            <v>Dhuxul</v>
          </cell>
          <cell r="M2953">
            <v>45.562399999999997</v>
          </cell>
        </row>
        <row r="2954">
          <cell r="J2954" t="str">
            <v>Dib-Ugal</v>
          </cell>
          <cell r="M2954">
            <v>45.58455</v>
          </cell>
        </row>
        <row r="2955">
          <cell r="J2955" t="str">
            <v>Dirqis</v>
          </cell>
          <cell r="M2955">
            <v>45.968170000000001</v>
          </cell>
        </row>
        <row r="2956">
          <cell r="J2956" t="str">
            <v>Doom Cadde</v>
          </cell>
          <cell r="M2956">
            <v>45.456629999999997</v>
          </cell>
        </row>
        <row r="2957">
          <cell r="J2957" t="str">
            <v>Doon Dheere</v>
          </cell>
          <cell r="M2957">
            <v>45.124319999999997</v>
          </cell>
        </row>
        <row r="2958">
          <cell r="J2958" t="str">
            <v>Doonkaxare</v>
          </cell>
          <cell r="M2958">
            <v>45.561579999999999</v>
          </cell>
        </row>
        <row r="2959">
          <cell r="J2959" t="str">
            <v>El Dagno Ven</v>
          </cell>
          <cell r="M2959">
            <v>45.444049999999997</v>
          </cell>
        </row>
        <row r="2960">
          <cell r="J2960" t="str">
            <v>El Gargaro</v>
          </cell>
          <cell r="M2960">
            <v>45.198399000000002</v>
          </cell>
        </row>
        <row r="2961">
          <cell r="J2961" t="str">
            <v>Fagi Cismaan</v>
          </cell>
          <cell r="M2961">
            <v>45.727699000000001</v>
          </cell>
        </row>
        <row r="2962">
          <cell r="J2962" t="str">
            <v>Farqalaal</v>
          </cell>
          <cell r="M2962">
            <v>46.106802000000002</v>
          </cell>
        </row>
        <row r="2963">
          <cell r="J2963" t="str">
            <v>Fodel</v>
          </cell>
          <cell r="M2963">
            <v>45.490920000000003</v>
          </cell>
        </row>
        <row r="2964">
          <cell r="J2964" t="str">
            <v>Gabxanlow</v>
          </cell>
          <cell r="M2964">
            <v>44.869399999999999</v>
          </cell>
        </row>
        <row r="2965">
          <cell r="J2965" t="str">
            <v>Gacatoole/Hilo</v>
          </cell>
          <cell r="M2965">
            <v>45.606281000000003</v>
          </cell>
        </row>
        <row r="2966">
          <cell r="J2966" t="str">
            <v>Gadan</v>
          </cell>
          <cell r="M2966">
            <v>45.48227</v>
          </cell>
        </row>
        <row r="2967">
          <cell r="J2967" t="str">
            <v>Gadoon</v>
          </cell>
          <cell r="M2967">
            <v>45.47625</v>
          </cell>
        </row>
        <row r="2968">
          <cell r="J2968" t="str">
            <v>Gal Madobe</v>
          </cell>
          <cell r="M2968">
            <v>45.619380999999997</v>
          </cell>
        </row>
        <row r="2969">
          <cell r="J2969" t="str">
            <v>Galmadobe Bari</v>
          </cell>
          <cell r="M2969">
            <v>45.565089999999998</v>
          </cell>
        </row>
        <row r="2970">
          <cell r="J2970" t="str">
            <v>Garaashka</v>
          </cell>
          <cell r="M2970">
            <v>45.578780000000002</v>
          </cell>
        </row>
        <row r="2971">
          <cell r="J2971" t="str">
            <v>Garasiyaani</v>
          </cell>
          <cell r="M2971">
            <v>45.563699999999997</v>
          </cell>
        </row>
        <row r="2972">
          <cell r="J2972" t="str">
            <v>Garsaale-Gaab</v>
          </cell>
          <cell r="M2972">
            <v>45.458300000000001</v>
          </cell>
        </row>
        <row r="2973">
          <cell r="J2973" t="str">
            <v>Gawaanka</v>
          </cell>
          <cell r="M2973">
            <v>46.153979999999997</v>
          </cell>
        </row>
        <row r="2974">
          <cell r="J2974" t="str">
            <v>Geed-Dheere</v>
          </cell>
          <cell r="M2974">
            <v>45.512588999999998</v>
          </cell>
        </row>
        <row r="2975">
          <cell r="J2975" t="str">
            <v>Ghel Magal</v>
          </cell>
          <cell r="M2975">
            <v>45.416170000000001</v>
          </cell>
        </row>
        <row r="2976">
          <cell r="J2976" t="str">
            <v>Goonyaale</v>
          </cell>
          <cell r="M2976">
            <v>45.230400000000003</v>
          </cell>
        </row>
        <row r="2977">
          <cell r="J2977" t="str">
            <v>Gulaalamey</v>
          </cell>
          <cell r="M2977">
            <v>45.63447</v>
          </cell>
        </row>
        <row r="2978">
          <cell r="J2978" t="str">
            <v>Gumarre</v>
          </cell>
          <cell r="M2978">
            <v>45.036050000000003</v>
          </cell>
        </row>
        <row r="2979">
          <cell r="J2979" t="str">
            <v>Guninbad</v>
          </cell>
          <cell r="M2979">
            <v>46.109050000000003</v>
          </cell>
        </row>
        <row r="2980">
          <cell r="J2980" t="str">
            <v>Habas Weyn</v>
          </cell>
          <cell r="M2980">
            <v>45.891599999999997</v>
          </cell>
        </row>
        <row r="2981">
          <cell r="J2981" t="str">
            <v>Habiino</v>
          </cell>
          <cell r="M2981">
            <v>45.600020999999998</v>
          </cell>
        </row>
        <row r="2982">
          <cell r="J2982" t="str">
            <v>Halgan</v>
          </cell>
          <cell r="M2982">
            <v>45.865670000000001</v>
          </cell>
        </row>
        <row r="2983">
          <cell r="J2983" t="str">
            <v>Hameergab</v>
          </cell>
          <cell r="M2983">
            <v>45.562449999999998</v>
          </cell>
        </row>
        <row r="2984">
          <cell r="J2984" t="str">
            <v>Haraale</v>
          </cell>
          <cell r="M2984">
            <v>45.599192000000002</v>
          </cell>
        </row>
        <row r="2985">
          <cell r="J2985" t="str">
            <v>Harar Kabaray</v>
          </cell>
          <cell r="M2985">
            <v>45.272080000000003</v>
          </cell>
        </row>
        <row r="2986">
          <cell r="J2986" t="str">
            <v>Hareeri-Gawaan</v>
          </cell>
          <cell r="M2986">
            <v>45.554099999999998</v>
          </cell>
        </row>
        <row r="2987">
          <cell r="J2987" t="str">
            <v>Helo-Banaan</v>
          </cell>
          <cell r="M2987">
            <v>45.933950000000003</v>
          </cell>
        </row>
        <row r="2988">
          <cell r="J2988" t="str">
            <v>Hesin</v>
          </cell>
          <cell r="M2988">
            <v>45.481169999999999</v>
          </cell>
        </row>
        <row r="2989">
          <cell r="J2989" t="str">
            <v>Hilo Owmaxamed</v>
          </cell>
          <cell r="M2989">
            <v>45.667847999999999</v>
          </cell>
        </row>
        <row r="2990">
          <cell r="J2990" t="str">
            <v>Hilo-Shiidle</v>
          </cell>
          <cell r="M2990">
            <v>45.562449999999998</v>
          </cell>
        </row>
        <row r="2991">
          <cell r="J2991" t="str">
            <v>Hor Wado</v>
          </cell>
          <cell r="M2991">
            <v>45.523800000000001</v>
          </cell>
        </row>
        <row r="2992">
          <cell r="J2992" t="str">
            <v>Howlwadag M</v>
          </cell>
          <cell r="M2992">
            <v>45.608969999999999</v>
          </cell>
        </row>
        <row r="2993">
          <cell r="J2993" t="str">
            <v>Idiley</v>
          </cell>
          <cell r="M2993">
            <v>45.20026</v>
          </cell>
        </row>
        <row r="2994">
          <cell r="J2994" t="str">
            <v>Ilimey</v>
          </cell>
          <cell r="M2994">
            <v>45.613280000000003</v>
          </cell>
        </row>
        <row r="2995">
          <cell r="J2995" t="str">
            <v>Jaaboole</v>
          </cell>
          <cell r="M2995">
            <v>45.446219999999997</v>
          </cell>
        </row>
        <row r="2996">
          <cell r="J2996" t="str">
            <v>Jaaboole Bari</v>
          </cell>
          <cell r="M2996">
            <v>45.556399999999996</v>
          </cell>
        </row>
        <row r="2997">
          <cell r="J2997" t="str">
            <v>Jamco Mubarak Bari</v>
          </cell>
          <cell r="M2997">
            <v>45.567279999999997</v>
          </cell>
        </row>
        <row r="2998">
          <cell r="J2998" t="str">
            <v>Jameeco</v>
          </cell>
          <cell r="M2998">
            <v>45.680900000000001</v>
          </cell>
        </row>
        <row r="2999">
          <cell r="J2999" t="str">
            <v>Jameeco Mubaarak</v>
          </cell>
          <cell r="M2999">
            <v>45.387279999999997</v>
          </cell>
        </row>
        <row r="3000">
          <cell r="J3000" t="str">
            <v>Jameeco Shiin</v>
          </cell>
          <cell r="M3000">
            <v>45.662050000000001</v>
          </cell>
        </row>
        <row r="3001">
          <cell r="J3001" t="str">
            <v>Jicibow</v>
          </cell>
          <cell r="M3001">
            <v>45.65448</v>
          </cell>
        </row>
        <row r="3002">
          <cell r="J3002" t="str">
            <v>Jiibow</v>
          </cell>
          <cell r="M3002">
            <v>45.509770000000003</v>
          </cell>
        </row>
        <row r="3003">
          <cell r="J3003" t="str">
            <v>Juujuule</v>
          </cell>
          <cell r="M3003">
            <v>45.52467</v>
          </cell>
        </row>
        <row r="3004">
          <cell r="J3004" t="str">
            <v>Kabxanloow</v>
          </cell>
          <cell r="M3004">
            <v>45.860750000000003</v>
          </cell>
        </row>
        <row r="3005">
          <cell r="J3005" t="str">
            <v>Kali Gubadle</v>
          </cell>
          <cell r="M3005">
            <v>45.555160000000001</v>
          </cell>
        </row>
        <row r="3006">
          <cell r="J3006" t="str">
            <v>Karmale</v>
          </cell>
          <cell r="M3006">
            <v>45.50535</v>
          </cell>
        </row>
        <row r="3007">
          <cell r="J3007" t="str">
            <v>Keli Caro</v>
          </cell>
          <cell r="M3007">
            <v>44.942248999999997</v>
          </cell>
        </row>
        <row r="3008">
          <cell r="J3008" t="str">
            <v>Kheyraale</v>
          </cell>
          <cell r="M3008">
            <v>45.388489999999997</v>
          </cell>
        </row>
        <row r="3009">
          <cell r="J3009" t="str">
            <v>Kober</v>
          </cell>
          <cell r="M3009">
            <v>45.988239999999998</v>
          </cell>
        </row>
        <row r="3010">
          <cell r="J3010" t="str">
            <v>Kulanka Xaji Cabdi</v>
          </cell>
          <cell r="M3010">
            <v>45.618920000000003</v>
          </cell>
        </row>
        <row r="3011">
          <cell r="J3011" t="str">
            <v>Kuusow</v>
          </cell>
          <cell r="M3011">
            <v>45.591061000000003</v>
          </cell>
        </row>
        <row r="3012">
          <cell r="J3012" t="str">
            <v>Labi-Gaduud</v>
          </cell>
          <cell r="M3012">
            <v>45.56485</v>
          </cell>
        </row>
        <row r="3013">
          <cell r="J3013" t="str">
            <v>Labi-Weyne</v>
          </cell>
          <cell r="M3013">
            <v>45.528170000000003</v>
          </cell>
        </row>
        <row r="3014">
          <cell r="J3014" t="str">
            <v>Lafowacayis</v>
          </cell>
          <cell r="M3014">
            <v>45.564</v>
          </cell>
        </row>
        <row r="3015">
          <cell r="J3015" t="str">
            <v>Libiloow</v>
          </cell>
          <cell r="M3015">
            <v>46.321700999999997</v>
          </cell>
        </row>
        <row r="3016">
          <cell r="J3016" t="str">
            <v>Luktooley</v>
          </cell>
          <cell r="M3016">
            <v>45.665999999999997</v>
          </cell>
        </row>
        <row r="3017">
          <cell r="J3017" t="str">
            <v>Mabaax</v>
          </cell>
          <cell r="M3017">
            <v>45.150100999999999</v>
          </cell>
        </row>
        <row r="3018">
          <cell r="J3018" t="str">
            <v>Magaaoole</v>
          </cell>
          <cell r="M3018">
            <v>46.235280000000003</v>
          </cell>
        </row>
        <row r="3019">
          <cell r="J3019" t="str">
            <v>Magagan</v>
          </cell>
          <cell r="M3019">
            <v>45.060969999999998</v>
          </cell>
        </row>
        <row r="3020">
          <cell r="J3020" t="str">
            <v>Masaajidley</v>
          </cell>
          <cell r="M3020">
            <v>45.184849999999997</v>
          </cell>
        </row>
        <row r="3021">
          <cell r="J3021" t="str">
            <v>Maxaas</v>
          </cell>
          <cell r="M3021">
            <v>45.542079999999999</v>
          </cell>
        </row>
        <row r="3022">
          <cell r="J3022" t="str">
            <v>Moolo Cad</v>
          </cell>
          <cell r="M3022">
            <v>46.0884</v>
          </cell>
        </row>
        <row r="3023">
          <cell r="J3023" t="str">
            <v>Mooro Bullei</v>
          </cell>
          <cell r="M3023">
            <v>46.01831</v>
          </cell>
        </row>
        <row r="3024">
          <cell r="J3024" t="str">
            <v>Moqokori</v>
          </cell>
          <cell r="M3024">
            <v>45.118198</v>
          </cell>
        </row>
        <row r="3025">
          <cell r="J3025" t="str">
            <v>Mukalye</v>
          </cell>
          <cell r="M3025">
            <v>46.134399999999999</v>
          </cell>
        </row>
        <row r="3026">
          <cell r="J3026" t="str">
            <v>Mukhtaar</v>
          </cell>
          <cell r="M3026">
            <v>45.222520000000003</v>
          </cell>
        </row>
        <row r="3027">
          <cell r="J3027" t="str">
            <v>Muuse Geel</v>
          </cell>
          <cell r="M3027">
            <v>45.682780000000001</v>
          </cell>
        </row>
        <row r="3028">
          <cell r="J3028" t="str">
            <v>Noi</v>
          </cell>
          <cell r="M3028">
            <v>46.137819999999998</v>
          </cell>
        </row>
        <row r="3029">
          <cell r="J3029" t="str">
            <v>Olomal</v>
          </cell>
          <cell r="M3029">
            <v>44.882598999999999</v>
          </cell>
        </row>
        <row r="3030">
          <cell r="J3030" t="str">
            <v>Ooda-Dheer</v>
          </cell>
          <cell r="M3030">
            <v>45.182499</v>
          </cell>
        </row>
        <row r="3031">
          <cell r="J3031" t="str">
            <v>Qabadane</v>
          </cell>
          <cell r="M3031">
            <v>45.681570000000001</v>
          </cell>
        </row>
        <row r="3032">
          <cell r="J3032" t="str">
            <v>Qabadane</v>
          </cell>
          <cell r="M3032">
            <v>45.568399999999997</v>
          </cell>
        </row>
        <row r="3033">
          <cell r="J3033" t="str">
            <v>Qabadano</v>
          </cell>
          <cell r="M3033">
            <v>45.664839999999998</v>
          </cell>
        </row>
        <row r="3034">
          <cell r="J3034" t="str">
            <v>Qajawlaha</v>
          </cell>
          <cell r="M3034">
            <v>45.664003000000001</v>
          </cell>
        </row>
        <row r="3035">
          <cell r="J3035" t="str">
            <v>Qandhoole</v>
          </cell>
          <cell r="M3035">
            <v>45.552669999999999</v>
          </cell>
        </row>
        <row r="3036">
          <cell r="J3036" t="str">
            <v>Qob Yaxaas</v>
          </cell>
          <cell r="M3036">
            <v>45.59637</v>
          </cell>
        </row>
        <row r="3037">
          <cell r="J3037" t="str">
            <v>Qoracdheer</v>
          </cell>
          <cell r="M3037">
            <v>44.933070000000001</v>
          </cell>
        </row>
        <row r="3038">
          <cell r="J3038" t="str">
            <v>Qorof</v>
          </cell>
          <cell r="M3038">
            <v>45.506439</v>
          </cell>
        </row>
        <row r="3039">
          <cell r="J3039" t="str">
            <v>Qurac Diyo</v>
          </cell>
          <cell r="M3039">
            <v>45.155729999999998</v>
          </cell>
        </row>
        <row r="3040">
          <cell r="J3040" t="str">
            <v>Quraclay</v>
          </cell>
          <cell r="M3040">
            <v>45.590620000000001</v>
          </cell>
        </row>
        <row r="3041">
          <cell r="J3041" t="str">
            <v>Raso</v>
          </cell>
          <cell r="M3041">
            <v>45.606319999999997</v>
          </cell>
        </row>
        <row r="3042">
          <cell r="J3042" t="str">
            <v>Rugrug</v>
          </cell>
          <cell r="M3042">
            <v>45.05592</v>
          </cell>
        </row>
        <row r="3043">
          <cell r="J3043" t="str">
            <v>Ruruch</v>
          </cell>
          <cell r="M3043">
            <v>45.224150000000002</v>
          </cell>
        </row>
        <row r="3044">
          <cell r="J3044" t="str">
            <v>Saagal-Geed</v>
          </cell>
          <cell r="M3044">
            <v>45.168498999999997</v>
          </cell>
        </row>
        <row r="3045">
          <cell r="J3045" t="str">
            <v>Samataro</v>
          </cell>
          <cell r="M3045">
            <v>45.672820000000002</v>
          </cell>
        </row>
        <row r="3046">
          <cell r="J3046" t="str">
            <v>Sheybow</v>
          </cell>
          <cell r="M3046">
            <v>45.37312</v>
          </cell>
        </row>
        <row r="3047">
          <cell r="J3047" t="str">
            <v>Shiin</v>
          </cell>
          <cell r="M3047">
            <v>45.62912</v>
          </cell>
        </row>
        <row r="3048">
          <cell r="J3048" t="str">
            <v>Showligga</v>
          </cell>
          <cell r="M3048">
            <v>45.649430000000002</v>
          </cell>
        </row>
        <row r="3049">
          <cell r="J3049" t="str">
            <v>Siibooy</v>
          </cell>
          <cell r="M3049">
            <v>45.534790000000001</v>
          </cell>
        </row>
        <row r="3050">
          <cell r="J3050" t="str">
            <v>Soglow</v>
          </cell>
          <cell r="M3050">
            <v>45.653550000000003</v>
          </cell>
        </row>
        <row r="3051">
          <cell r="J3051" t="str">
            <v>Soogodo</v>
          </cell>
          <cell r="M3051">
            <v>45.628419999999998</v>
          </cell>
        </row>
        <row r="3052">
          <cell r="J3052" t="str">
            <v>Sorogley</v>
          </cell>
          <cell r="M3052">
            <v>45.643099999999997</v>
          </cell>
        </row>
        <row r="3053">
          <cell r="J3053" t="str">
            <v>Suubo</v>
          </cell>
          <cell r="M3053">
            <v>45.637279999999997</v>
          </cell>
        </row>
        <row r="3054">
          <cell r="J3054" t="str">
            <v>Tayeg-Barkoy</v>
          </cell>
          <cell r="M3054">
            <v>46.063600000000001</v>
          </cell>
        </row>
        <row r="3055">
          <cell r="J3055" t="str">
            <v>Ubale Ohh</v>
          </cell>
          <cell r="M3055">
            <v>45.446370000000002</v>
          </cell>
        </row>
        <row r="3056">
          <cell r="J3056" t="str">
            <v>Ukure</v>
          </cell>
          <cell r="M3056">
            <v>45.255989999999997</v>
          </cell>
        </row>
        <row r="3057">
          <cell r="J3057" t="str">
            <v>Wabxo</v>
          </cell>
          <cell r="M3057">
            <v>45.225270000000002</v>
          </cell>
        </row>
        <row r="3058">
          <cell r="J3058" t="str">
            <v>Walijirdow</v>
          </cell>
          <cell r="M3058">
            <v>45.204000000000001</v>
          </cell>
        </row>
        <row r="3059">
          <cell r="J3059" t="str">
            <v>Waregto</v>
          </cell>
          <cell r="M3059">
            <v>45.555653999999997</v>
          </cell>
        </row>
        <row r="3060">
          <cell r="J3060" t="str">
            <v>X.Gaabow</v>
          </cell>
          <cell r="M3060">
            <v>45.43282</v>
          </cell>
        </row>
        <row r="3061">
          <cell r="J3061" t="str">
            <v>X.Gaabow</v>
          </cell>
          <cell r="M3061">
            <v>46.049309999999998</v>
          </cell>
        </row>
        <row r="3062">
          <cell r="J3062" t="str">
            <v>Xaaji Xoor</v>
          </cell>
          <cell r="M3062">
            <v>45.10868</v>
          </cell>
        </row>
        <row r="3063">
          <cell r="J3063" t="str">
            <v>Xaashimeey</v>
          </cell>
          <cell r="M3063">
            <v>45.575569999999999</v>
          </cell>
        </row>
        <row r="3064">
          <cell r="J3064" t="str">
            <v>Xaawo Gadiid</v>
          </cell>
          <cell r="M3064">
            <v>46.205910000000003</v>
          </cell>
        </row>
        <row r="3065">
          <cell r="J3065" t="str">
            <v>Xagar</v>
          </cell>
          <cell r="M3065">
            <v>46.16048</v>
          </cell>
        </row>
        <row r="3066">
          <cell r="J3066" t="str">
            <v>Xamiir Gaab</v>
          </cell>
          <cell r="M3066">
            <v>45.586500000000001</v>
          </cell>
        </row>
        <row r="3067">
          <cell r="J3067" t="str">
            <v>Xoofow</v>
          </cell>
          <cell r="M3067">
            <v>45.651769999999999</v>
          </cell>
        </row>
        <row r="3068">
          <cell r="J3068" t="str">
            <v>Xuseen Maleesiyo</v>
          </cell>
          <cell r="M3068">
            <v>45.605549000000003</v>
          </cell>
        </row>
        <row r="3069">
          <cell r="J3069" t="str">
            <v>Yasooman</v>
          </cell>
          <cell r="M3069">
            <v>45.555160000000001</v>
          </cell>
        </row>
        <row r="3070">
          <cell r="J3070" t="str">
            <v>Aadan Saleebaan</v>
          </cell>
          <cell r="M3070">
            <v>45.748730000000002</v>
          </cell>
        </row>
        <row r="3071">
          <cell r="J3071" t="str">
            <v>Aden Suleyman IDP</v>
          </cell>
          <cell r="M3071">
            <v>45.574950000000001</v>
          </cell>
        </row>
        <row r="3072">
          <cell r="J3072" t="str">
            <v>Afgooye</v>
          </cell>
          <cell r="M3072">
            <v>45.577950999999999</v>
          </cell>
        </row>
        <row r="3073">
          <cell r="J3073" t="str">
            <v>Afineyn</v>
          </cell>
          <cell r="M3073">
            <v>45.632277999999999</v>
          </cell>
        </row>
        <row r="3074">
          <cell r="J3074" t="str">
            <v>Ali Faarah</v>
          </cell>
          <cell r="M3074">
            <v>45.528910000000003</v>
          </cell>
        </row>
        <row r="3075">
          <cell r="J3075" t="str">
            <v>Ali Hussein IDP</v>
          </cell>
          <cell r="M3075">
            <v>45.513800000000003</v>
          </cell>
        </row>
        <row r="3076">
          <cell r="J3076" t="str">
            <v>Aqiibo IDP</v>
          </cell>
          <cell r="M3076">
            <v>45.533566999999998</v>
          </cell>
        </row>
        <row r="3077">
          <cell r="J3077" t="str">
            <v>Bacahe</v>
          </cell>
          <cell r="M3077">
            <v>45.549636999999997</v>
          </cell>
        </row>
        <row r="3078">
          <cell r="J3078" t="str">
            <v>Balanbaal</v>
          </cell>
          <cell r="M3078">
            <v>45.404572000000002</v>
          </cell>
        </row>
        <row r="3079">
          <cell r="J3079" t="str">
            <v>Bali X. Diiriye</v>
          </cell>
          <cell r="M3079">
            <v>45.738340000000001</v>
          </cell>
        </row>
        <row r="3080">
          <cell r="J3080" t="str">
            <v>Baliga</v>
          </cell>
          <cell r="M3080">
            <v>45.296199999999999</v>
          </cell>
        </row>
        <row r="3081">
          <cell r="J3081" t="str">
            <v>Baliga and Fatuma IDP</v>
          </cell>
          <cell r="M3081">
            <v>45.61609</v>
          </cell>
        </row>
        <row r="3082">
          <cell r="J3082" t="str">
            <v>Bali-Geedi</v>
          </cell>
          <cell r="M3082">
            <v>45.535600000000002</v>
          </cell>
        </row>
        <row r="3083">
          <cell r="J3083" t="str">
            <v>Bali-Jiilaal</v>
          </cell>
          <cell r="M3083">
            <v>46.082549999999998</v>
          </cell>
        </row>
        <row r="3084">
          <cell r="J3084" t="str">
            <v>Bali-Mirowle</v>
          </cell>
          <cell r="M3084">
            <v>45.989820000000002</v>
          </cell>
        </row>
        <row r="3085">
          <cell r="J3085" t="str">
            <v>Bali-Rooble</v>
          </cell>
          <cell r="M3085">
            <v>45.294058</v>
          </cell>
        </row>
        <row r="3086">
          <cell r="J3086" t="str">
            <v>Balli Abokor</v>
          </cell>
          <cell r="M3086">
            <v>45.967619999999997</v>
          </cell>
        </row>
        <row r="3087">
          <cell r="J3087" t="str">
            <v>Balli Dhiig</v>
          </cell>
          <cell r="M3087">
            <v>45.782214000000003</v>
          </cell>
        </row>
        <row r="3088">
          <cell r="J3088" t="str">
            <v>Balli Hiille</v>
          </cell>
          <cell r="M3088">
            <v>45.914166999999999</v>
          </cell>
        </row>
        <row r="3089">
          <cell r="J3089" t="str">
            <v>Ballicalanle</v>
          </cell>
          <cell r="M3089">
            <v>45.580224000000001</v>
          </cell>
        </row>
        <row r="3090">
          <cell r="J3090" t="str">
            <v>Balliga Nasiye</v>
          </cell>
          <cell r="M3090">
            <v>46.081879000000001</v>
          </cell>
        </row>
        <row r="3091">
          <cell r="J3091" t="str">
            <v>Barwaaqo/Beer 3</v>
          </cell>
          <cell r="M3091">
            <v>45.571280000000002</v>
          </cell>
        </row>
        <row r="3092">
          <cell r="J3092" t="str">
            <v>Barwaqo IDP</v>
          </cell>
          <cell r="M3092">
            <v>45.737338000000001</v>
          </cell>
        </row>
        <row r="3093">
          <cell r="J3093" t="str">
            <v>Beeli Eeday</v>
          </cell>
          <cell r="M3093">
            <v>45.547800000000002</v>
          </cell>
        </row>
        <row r="3094">
          <cell r="J3094" t="str">
            <v>Beer One</v>
          </cell>
          <cell r="M3094">
            <v>45.771574999999999</v>
          </cell>
        </row>
        <row r="3095">
          <cell r="J3095" t="str">
            <v>Beer Two</v>
          </cell>
          <cell r="M3095">
            <v>45.73507</v>
          </cell>
        </row>
        <row r="3096">
          <cell r="J3096" t="str">
            <v>Beli Adaax</v>
          </cell>
          <cell r="M3096">
            <v>45.761319999999998</v>
          </cell>
        </row>
        <row r="3097">
          <cell r="J3097" t="str">
            <v>Berta Horiyada IDP</v>
          </cell>
          <cell r="M3097">
            <v>45.736080000000001</v>
          </cell>
        </row>
        <row r="3098">
          <cell r="J3098" t="str">
            <v>Bilcilweyso</v>
          </cell>
          <cell r="M3098">
            <v>45.532800000000002</v>
          </cell>
        </row>
        <row r="3099">
          <cell r="J3099" t="str">
            <v>Bisiqa</v>
          </cell>
          <cell r="M3099">
            <v>45.578504000000002</v>
          </cell>
        </row>
        <row r="3100">
          <cell r="J3100" t="str">
            <v>Booc</v>
          </cell>
          <cell r="M3100">
            <v>45.475797999999998</v>
          </cell>
        </row>
        <row r="3101">
          <cell r="J3101" t="str">
            <v>Boodhlay</v>
          </cell>
          <cell r="M3101">
            <v>45.358150000000002</v>
          </cell>
        </row>
        <row r="3102">
          <cell r="J3102" t="str">
            <v>Boodhley</v>
          </cell>
          <cell r="M3102">
            <v>45.304209999999998</v>
          </cell>
        </row>
        <row r="3103">
          <cell r="J3103" t="str">
            <v>Booraamo</v>
          </cell>
          <cell r="M3103">
            <v>45.574204999999999</v>
          </cell>
        </row>
        <row r="3104">
          <cell r="J3104" t="str">
            <v>Burco</v>
          </cell>
          <cell r="M3104">
            <v>45.634033000000002</v>
          </cell>
        </row>
        <row r="3105">
          <cell r="J3105" t="str">
            <v>Burco/Faarah Omar</v>
          </cell>
          <cell r="M3105">
            <v>45.537472000000001</v>
          </cell>
        </row>
        <row r="3106">
          <cell r="J3106" t="str">
            <v>Burco/Sheekh Bashir</v>
          </cell>
          <cell r="M3106">
            <v>45.536745000000003</v>
          </cell>
        </row>
        <row r="3107">
          <cell r="J3107" t="str">
            <v>Burco/Sii Bakkti</v>
          </cell>
          <cell r="M3107">
            <v>45.53839</v>
          </cell>
        </row>
        <row r="3108">
          <cell r="J3108" t="str">
            <v>Burco/Xaafada Max'D Cali</v>
          </cell>
          <cell r="M3108">
            <v>45.572744</v>
          </cell>
        </row>
        <row r="3109">
          <cell r="J3109" t="str">
            <v>Caateeye Cabdi</v>
          </cell>
          <cell r="M3109">
            <v>45.531784999999999</v>
          </cell>
        </row>
        <row r="3110">
          <cell r="J3110" t="str">
            <v>Cadow Yuurura</v>
          </cell>
          <cell r="M3110">
            <v>46.087009999999999</v>
          </cell>
        </row>
        <row r="3111">
          <cell r="J3111" t="str">
            <v>Cagararan</v>
          </cell>
          <cell r="M3111">
            <v>45.419693000000002</v>
          </cell>
        </row>
        <row r="3112">
          <cell r="J3112" t="str">
            <v>Calan Dabe</v>
          </cell>
          <cell r="M3112">
            <v>45.690240000000003</v>
          </cell>
        </row>
        <row r="3113">
          <cell r="J3113" t="str">
            <v>Cali Faarax</v>
          </cell>
          <cell r="M3113">
            <v>45.900599999999997</v>
          </cell>
        </row>
        <row r="3114">
          <cell r="J3114" t="str">
            <v>Cali Saahid</v>
          </cell>
          <cell r="M3114">
            <v>45.308610000000002</v>
          </cell>
        </row>
        <row r="3115">
          <cell r="J3115" t="str">
            <v>Cali Sahid</v>
          </cell>
          <cell r="M3115">
            <v>45.394950000000001</v>
          </cell>
        </row>
        <row r="3116">
          <cell r="J3116" t="str">
            <v>Candhodhexe</v>
          </cell>
          <cell r="M3116">
            <v>45.513210000000001</v>
          </cell>
        </row>
        <row r="3117">
          <cell r="J3117" t="str">
            <v>Caro-Baalanbaal</v>
          </cell>
          <cell r="M3117">
            <v>45.719070000000002</v>
          </cell>
        </row>
        <row r="3118">
          <cell r="J3118" t="str">
            <v>Ceeg</v>
          </cell>
          <cell r="M3118">
            <v>46.096490000000003</v>
          </cell>
        </row>
        <row r="3119">
          <cell r="J3119" t="str">
            <v>Ceel Baxay</v>
          </cell>
          <cell r="M3119">
            <v>45.354689999999998</v>
          </cell>
        </row>
        <row r="3120">
          <cell r="J3120" t="str">
            <v>Ceel Bilcile</v>
          </cell>
          <cell r="M3120">
            <v>45.908619999999999</v>
          </cell>
        </row>
        <row r="3121">
          <cell r="J3121" t="str">
            <v>Ceeldheere/Afweyne</v>
          </cell>
          <cell r="M3121">
            <v>45.583919999999999</v>
          </cell>
        </row>
        <row r="3122">
          <cell r="J3122" t="str">
            <v>Ceel-Dhere</v>
          </cell>
          <cell r="M3122">
            <v>45.754930000000002</v>
          </cell>
        </row>
        <row r="3123">
          <cell r="J3123" t="str">
            <v>Ceesha</v>
          </cell>
          <cell r="M3123">
            <v>45.817329999999998</v>
          </cell>
        </row>
        <row r="3124">
          <cell r="J3124" t="str">
            <v>Coodanle</v>
          </cell>
          <cell r="M3124">
            <v>45.580150000000003</v>
          </cell>
        </row>
        <row r="3125">
          <cell r="J3125" t="str">
            <v>Daahir Oogle</v>
          </cell>
          <cell r="M3125">
            <v>46.111738000000003</v>
          </cell>
        </row>
        <row r="3126">
          <cell r="J3126" t="str">
            <v>Dabaqabad</v>
          </cell>
          <cell r="M3126">
            <v>45.322670000000002</v>
          </cell>
        </row>
        <row r="3127">
          <cell r="J3127" t="str">
            <v>Dacawaale</v>
          </cell>
          <cell r="M3127">
            <v>45.815452000000001</v>
          </cell>
        </row>
        <row r="3128">
          <cell r="J3128" t="str">
            <v>Dakhanyado</v>
          </cell>
          <cell r="M3128">
            <v>46.064729999999997</v>
          </cell>
        </row>
        <row r="3129">
          <cell r="J3129" t="str">
            <v>Daryaleh</v>
          </cell>
          <cell r="M3129">
            <v>45.599800000000002</v>
          </cell>
        </row>
        <row r="3130">
          <cell r="J3130" t="str">
            <v>Dhagax Dheer</v>
          </cell>
          <cell r="M3130">
            <v>45.761218999999997</v>
          </cell>
        </row>
        <row r="3131">
          <cell r="J3131" t="str">
            <v>Dhariyalay</v>
          </cell>
          <cell r="M3131">
            <v>45.764308</v>
          </cell>
        </row>
        <row r="3132">
          <cell r="J3132" t="str">
            <v>Dhego Weyne</v>
          </cell>
          <cell r="M3132">
            <v>45.827829999999999</v>
          </cell>
        </row>
        <row r="3133">
          <cell r="J3133" t="str">
            <v>Dhoqoshay</v>
          </cell>
          <cell r="M3133">
            <v>45.376252999999998</v>
          </cell>
        </row>
        <row r="3134">
          <cell r="J3134" t="str">
            <v>Diiriye Guuleed</v>
          </cell>
          <cell r="M3134">
            <v>45.718000000000004</v>
          </cell>
        </row>
        <row r="3135">
          <cell r="J3135" t="str">
            <v>Dindinta</v>
          </cell>
          <cell r="M3135">
            <v>45.62724</v>
          </cell>
        </row>
        <row r="3136">
          <cell r="J3136" t="str">
            <v>Duruqsi</v>
          </cell>
          <cell r="M3136">
            <v>45.612580000000001</v>
          </cell>
        </row>
        <row r="3137">
          <cell r="J3137" t="str">
            <v>Fiqi Ayuub</v>
          </cell>
          <cell r="M3137">
            <v>45.461471000000003</v>
          </cell>
        </row>
        <row r="3138">
          <cell r="J3138" t="str">
            <v>Forestry</v>
          </cell>
          <cell r="M3138">
            <v>46.025539999999999</v>
          </cell>
        </row>
        <row r="3139">
          <cell r="J3139" t="str">
            <v>Gaad Layaal</v>
          </cell>
          <cell r="M3139">
            <v>45.907519999999998</v>
          </cell>
        </row>
        <row r="3140">
          <cell r="J3140" t="str">
            <v>Gaatama</v>
          </cell>
          <cell r="M3140">
            <v>46.046340000000001</v>
          </cell>
        </row>
        <row r="3141">
          <cell r="J3141" t="str">
            <v>Galool Madobe</v>
          </cell>
          <cell r="M3141">
            <v>46.055219999999998</v>
          </cell>
        </row>
        <row r="3142">
          <cell r="J3142" t="str">
            <v>Galoolley</v>
          </cell>
          <cell r="M3142">
            <v>45.891440000000003</v>
          </cell>
        </row>
        <row r="3143">
          <cell r="J3143" t="str">
            <v>Geba Gebo</v>
          </cell>
          <cell r="M3143">
            <v>45.308444000000001</v>
          </cell>
        </row>
        <row r="3144">
          <cell r="J3144" t="str">
            <v>Gedihan</v>
          </cell>
          <cell r="M3144">
            <v>45.890067000000002</v>
          </cell>
        </row>
        <row r="3145">
          <cell r="J3145" t="str">
            <v>Geedi Haan</v>
          </cell>
          <cell r="M3145">
            <v>45.77149</v>
          </cell>
        </row>
        <row r="3146">
          <cell r="J3146" t="str">
            <v>Godorka</v>
          </cell>
          <cell r="M3146">
            <v>45.660440000000001</v>
          </cell>
        </row>
        <row r="3147">
          <cell r="J3147" t="str">
            <v>Gola Fardod</v>
          </cell>
          <cell r="M3147">
            <v>45.59684</v>
          </cell>
        </row>
        <row r="3148">
          <cell r="J3148" t="str">
            <v>Goraya Xun Hoose</v>
          </cell>
          <cell r="M3148">
            <v>45.602001000000001</v>
          </cell>
        </row>
        <row r="3149">
          <cell r="J3149" t="str">
            <v>Gorayo</v>
          </cell>
          <cell r="M3149">
            <v>45.330880000000001</v>
          </cell>
        </row>
        <row r="3150">
          <cell r="J3150" t="str">
            <v>Goroyo Ood</v>
          </cell>
          <cell r="M3150">
            <v>45.902085</v>
          </cell>
        </row>
        <row r="3151">
          <cell r="J3151" t="str">
            <v>Goroyo Sare</v>
          </cell>
          <cell r="M3151">
            <v>45.288209999999999</v>
          </cell>
        </row>
        <row r="3152">
          <cell r="J3152" t="str">
            <v>Gumbur Libaax</v>
          </cell>
          <cell r="M3152">
            <v>45.326070000000001</v>
          </cell>
        </row>
        <row r="3153">
          <cell r="J3153" t="str">
            <v>Habeedley</v>
          </cell>
          <cell r="M3153">
            <v>45.757570999999999</v>
          </cell>
        </row>
        <row r="3154">
          <cell r="J3154" t="str">
            <v>Hai Dirir</v>
          </cell>
          <cell r="M3154">
            <v>45.648389000000002</v>
          </cell>
        </row>
        <row r="3155">
          <cell r="J3155" t="str">
            <v>Harada</v>
          </cell>
          <cell r="M3155">
            <v>45.467700000000001</v>
          </cell>
        </row>
        <row r="3156">
          <cell r="J3156" t="str">
            <v>Harada Gubatoxil</v>
          </cell>
          <cell r="M3156">
            <v>45.463990000000003</v>
          </cell>
        </row>
        <row r="3157">
          <cell r="J3157" t="str">
            <v>Heere</v>
          </cell>
          <cell r="M3157">
            <v>45.465325999999997</v>
          </cell>
        </row>
        <row r="3158">
          <cell r="J3158" t="str">
            <v>Higlo</v>
          </cell>
          <cell r="M3158">
            <v>45.853955999999997</v>
          </cell>
        </row>
        <row r="3159">
          <cell r="J3159" t="str">
            <v>Hog-Mashruuca</v>
          </cell>
          <cell r="M3159">
            <v>46.058098000000001</v>
          </cell>
        </row>
        <row r="3160">
          <cell r="J3160" t="str">
            <v>Huguf</v>
          </cell>
          <cell r="M3160">
            <v>45.457788000000001</v>
          </cell>
        </row>
        <row r="3161">
          <cell r="J3161" t="str">
            <v>Il-Carmo</v>
          </cell>
          <cell r="M3161">
            <v>45.825119999999998</v>
          </cell>
        </row>
        <row r="3162">
          <cell r="J3162" t="str">
            <v>Ilka Cadeys</v>
          </cell>
          <cell r="M3162">
            <v>45.968429999999998</v>
          </cell>
        </row>
        <row r="3163">
          <cell r="J3163" t="str">
            <v>Ilmasheekh</v>
          </cell>
          <cell r="M3163">
            <v>45.994459999999997</v>
          </cell>
        </row>
        <row r="3164">
          <cell r="J3164" t="str">
            <v>Ina Afmadoobe</v>
          </cell>
          <cell r="M3164">
            <v>45.470359999999999</v>
          </cell>
        </row>
        <row r="3165">
          <cell r="J3165" t="str">
            <v>Ina Dan Dan</v>
          </cell>
          <cell r="M3165">
            <v>45.951166999999998</v>
          </cell>
        </row>
        <row r="3166">
          <cell r="J3166" t="str">
            <v>Ina Dhakool</v>
          </cell>
          <cell r="M3166">
            <v>45.929200000000002</v>
          </cell>
        </row>
        <row r="3167">
          <cell r="J3167" t="str">
            <v>Ina Qawle</v>
          </cell>
          <cell r="M3167">
            <v>45.854599999999998</v>
          </cell>
        </row>
        <row r="3168">
          <cell r="J3168" t="str">
            <v>Isku Dhoonka</v>
          </cell>
          <cell r="M3168">
            <v>45.91422</v>
          </cell>
        </row>
        <row r="3169">
          <cell r="J3169" t="str">
            <v>J. Caynaanshe</v>
          </cell>
          <cell r="M3169">
            <v>45.543827999999998</v>
          </cell>
        </row>
        <row r="3170">
          <cell r="J3170" t="str">
            <v>Jaamac Liibaan</v>
          </cell>
          <cell r="M3170">
            <v>45.284880000000001</v>
          </cell>
        </row>
        <row r="3171">
          <cell r="J3171" t="str">
            <v>Jama Qamar</v>
          </cell>
          <cell r="M3171">
            <v>45.721119000000002</v>
          </cell>
        </row>
        <row r="3172">
          <cell r="J3172" t="str">
            <v>Jameecaadka</v>
          </cell>
          <cell r="M3172">
            <v>45.712479999999999</v>
          </cell>
        </row>
        <row r="3173">
          <cell r="J3173" t="str">
            <v>Jameecada</v>
          </cell>
          <cell r="M3173">
            <v>45.356991999999998</v>
          </cell>
        </row>
        <row r="3174">
          <cell r="J3174" t="str">
            <v>Jami Gaban</v>
          </cell>
          <cell r="M3174">
            <v>45.286188000000003</v>
          </cell>
        </row>
        <row r="3175">
          <cell r="J3175" t="str">
            <v>Kaam Barwaaqo</v>
          </cell>
          <cell r="M3175">
            <v>45.706181000000001</v>
          </cell>
        </row>
        <row r="3176">
          <cell r="J3176" t="str">
            <v>Kaam Weyne</v>
          </cell>
          <cell r="M3176">
            <v>45.708249000000002</v>
          </cell>
        </row>
        <row r="3177">
          <cell r="J3177" t="str">
            <v>Kadhada</v>
          </cell>
          <cell r="M3177">
            <v>45.455750000000002</v>
          </cell>
        </row>
        <row r="3178">
          <cell r="J3178" t="str">
            <v>Kal Khaliifo</v>
          </cell>
          <cell r="M3178">
            <v>45.743229999999997</v>
          </cell>
        </row>
        <row r="3179">
          <cell r="J3179" t="str">
            <v>Kal Qoray</v>
          </cell>
          <cell r="M3179">
            <v>46.033279</v>
          </cell>
        </row>
        <row r="3180">
          <cell r="J3180" t="str">
            <v>Kala Baydh</v>
          </cell>
          <cell r="M3180">
            <v>46.030450000000002</v>
          </cell>
        </row>
        <row r="3181">
          <cell r="J3181" t="str">
            <v>Kalqudhun</v>
          </cell>
          <cell r="M3181">
            <v>45.753753000000003</v>
          </cell>
        </row>
        <row r="3182">
          <cell r="J3182" t="str">
            <v>Karasharka</v>
          </cell>
          <cell r="M3182">
            <v>45.881970000000003</v>
          </cell>
        </row>
        <row r="3183">
          <cell r="J3183" t="str">
            <v>Karasher</v>
          </cell>
          <cell r="M3183">
            <v>45.443488000000002</v>
          </cell>
        </row>
        <row r="3184">
          <cell r="J3184" t="str">
            <v>Kiridh</v>
          </cell>
          <cell r="M3184">
            <v>45.396819999999998</v>
          </cell>
        </row>
        <row r="3185">
          <cell r="J3185" t="str">
            <v>Kosaar IDP</v>
          </cell>
          <cell r="M3185">
            <v>46.128960999999997</v>
          </cell>
        </row>
        <row r="3186">
          <cell r="J3186" t="str">
            <v>Kundulah</v>
          </cell>
          <cell r="M3186">
            <v>45.528976</v>
          </cell>
        </row>
        <row r="3187">
          <cell r="J3187" t="str">
            <v>Laas-Geel</v>
          </cell>
          <cell r="M3187">
            <v>45.552897999999999</v>
          </cell>
        </row>
        <row r="3188">
          <cell r="J3188" t="str">
            <v>Lebbi-Guun</v>
          </cell>
          <cell r="M3188">
            <v>45.860120000000002</v>
          </cell>
        </row>
        <row r="3189">
          <cell r="J3189" t="str">
            <v>Lebe Bos</v>
          </cell>
          <cell r="M3189">
            <v>45.578209999999999</v>
          </cell>
        </row>
        <row r="3190">
          <cell r="J3190" t="str">
            <v>Lebe Rare</v>
          </cell>
          <cell r="M3190">
            <v>45.467098</v>
          </cell>
        </row>
        <row r="3191">
          <cell r="J3191" t="str">
            <v>Libaaxle</v>
          </cell>
          <cell r="M3191">
            <v>45.880901000000001</v>
          </cell>
        </row>
        <row r="3192">
          <cell r="J3192" t="str">
            <v>Mashruuca Qudhac-Buule</v>
          </cell>
          <cell r="M3192">
            <v>45.668106000000002</v>
          </cell>
        </row>
        <row r="3193">
          <cell r="J3193" t="str">
            <v>Maxamed Ugaas</v>
          </cell>
          <cell r="M3193">
            <v>45.403930000000003</v>
          </cell>
        </row>
        <row r="3194">
          <cell r="J3194" t="str">
            <v>Mohamed Ali IDP</v>
          </cell>
          <cell r="M3194">
            <v>45.912860000000002</v>
          </cell>
        </row>
        <row r="3195">
          <cell r="J3195" t="str">
            <v>Muraayada</v>
          </cell>
          <cell r="M3195">
            <v>45.521599999999999</v>
          </cell>
        </row>
        <row r="3196">
          <cell r="J3196" t="str">
            <v>Muraayada</v>
          </cell>
          <cell r="M3196">
            <v>45.950699999999998</v>
          </cell>
        </row>
        <row r="3197">
          <cell r="J3197" t="str">
            <v>Muruqmal IDP</v>
          </cell>
          <cell r="M3197">
            <v>46.186639999999997</v>
          </cell>
        </row>
        <row r="3198">
          <cell r="J3198" t="str">
            <v>Naqdhibiijo</v>
          </cell>
          <cell r="M3198">
            <v>45.531700000000001</v>
          </cell>
        </row>
        <row r="3199">
          <cell r="J3199" t="str">
            <v>Nasiye</v>
          </cell>
          <cell r="M3199">
            <v>45.729432000000003</v>
          </cell>
        </row>
        <row r="3200">
          <cell r="J3200" t="str">
            <v>October IDP</v>
          </cell>
          <cell r="M3200">
            <v>45.635634000000003</v>
          </cell>
        </row>
        <row r="3201">
          <cell r="J3201" t="str">
            <v>Qaloocan</v>
          </cell>
          <cell r="M3201">
            <v>45.551900000000003</v>
          </cell>
        </row>
        <row r="3202">
          <cell r="J3202" t="str">
            <v>Qandahaar</v>
          </cell>
          <cell r="M3202">
            <v>45.75911</v>
          </cell>
        </row>
        <row r="3203">
          <cell r="J3203" t="str">
            <v>Qool Goodire</v>
          </cell>
          <cell r="M3203">
            <v>46.137529999999998</v>
          </cell>
        </row>
        <row r="3204">
          <cell r="J3204" t="str">
            <v>Qoryaale</v>
          </cell>
          <cell r="M3204">
            <v>45.407879999999999</v>
          </cell>
        </row>
        <row r="3205">
          <cell r="J3205" t="str">
            <v>Qoyta</v>
          </cell>
          <cell r="M3205">
            <v>45.970565999999998</v>
          </cell>
        </row>
        <row r="3206">
          <cell r="J3206" t="str">
            <v>Qudbiga</v>
          </cell>
          <cell r="M3206">
            <v>45.442473999999997</v>
          </cell>
        </row>
        <row r="3207">
          <cell r="J3207" t="str">
            <v>Qudhac Dheer</v>
          </cell>
          <cell r="M3207">
            <v>46.163455999999996</v>
          </cell>
        </row>
        <row r="3208">
          <cell r="J3208" t="str">
            <v>Qudhac Dheer</v>
          </cell>
          <cell r="M3208">
            <v>45.504227</v>
          </cell>
        </row>
        <row r="3209">
          <cell r="J3209" t="str">
            <v>Qudhac Safar</v>
          </cell>
          <cell r="M3209">
            <v>46.093510000000002</v>
          </cell>
        </row>
        <row r="3210">
          <cell r="J3210" t="str">
            <v>Qundaale</v>
          </cell>
          <cell r="M3210">
            <v>45.809550000000002</v>
          </cell>
        </row>
        <row r="3211">
          <cell r="J3211" t="str">
            <v>Raamale</v>
          </cell>
          <cell r="M3211">
            <v>45.35172</v>
          </cell>
        </row>
        <row r="3212">
          <cell r="J3212" t="str">
            <v>Rayaare</v>
          </cell>
          <cell r="M3212">
            <v>45.443210000000001</v>
          </cell>
        </row>
        <row r="3213">
          <cell r="J3213" t="str">
            <v>Riyo Xidho</v>
          </cell>
          <cell r="M3213">
            <v>45.948600999999996</v>
          </cell>
        </row>
        <row r="3214">
          <cell r="J3214" t="str">
            <v>Salebankulul</v>
          </cell>
          <cell r="M3214">
            <v>45.59901</v>
          </cell>
        </row>
        <row r="3215">
          <cell r="J3215" t="str">
            <v>Sanyare</v>
          </cell>
          <cell r="M3215">
            <v>45.521349999999998</v>
          </cell>
        </row>
        <row r="3216">
          <cell r="J3216" t="str">
            <v>Saylada IDP</v>
          </cell>
          <cell r="M3216">
            <v>45.584767999999997</v>
          </cell>
        </row>
        <row r="3217">
          <cell r="J3217" t="str">
            <v>Shaaxid</v>
          </cell>
          <cell r="M3217">
            <v>45.53</v>
          </cell>
        </row>
        <row r="3218">
          <cell r="J3218" t="str">
            <v>Shansha Cadde</v>
          </cell>
          <cell r="M3218">
            <v>46.018689999999999</v>
          </cell>
        </row>
        <row r="3219">
          <cell r="J3219" t="str">
            <v>Sheikh Aboyonis</v>
          </cell>
          <cell r="M3219">
            <v>45.933149</v>
          </cell>
        </row>
        <row r="3220">
          <cell r="J3220" t="str">
            <v>Sibidhley</v>
          </cell>
          <cell r="M3220">
            <v>46.18309</v>
          </cell>
        </row>
        <row r="3221">
          <cell r="J3221" t="str">
            <v>Siir</v>
          </cell>
          <cell r="M3221">
            <v>45.692</v>
          </cell>
        </row>
        <row r="3222">
          <cell r="J3222" t="str">
            <v>Suryo</v>
          </cell>
          <cell r="M3222">
            <v>45.41319</v>
          </cell>
        </row>
        <row r="3223">
          <cell r="J3223" t="str">
            <v>Suuryo Qansax</v>
          </cell>
          <cell r="M3223">
            <v>45.520429999999998</v>
          </cell>
        </row>
        <row r="3224">
          <cell r="J3224" t="str">
            <v>Taallo-Buur</v>
          </cell>
          <cell r="M3224">
            <v>45.520310000000002</v>
          </cell>
        </row>
        <row r="3225">
          <cell r="J3225" t="str">
            <v>Tawakal IDP</v>
          </cell>
          <cell r="M3225">
            <v>45.97484</v>
          </cell>
        </row>
        <row r="3226">
          <cell r="J3226" t="str">
            <v>Tuulo Cadka</v>
          </cell>
          <cell r="M3226">
            <v>45.531100000000002</v>
          </cell>
        </row>
        <row r="3227">
          <cell r="J3227" t="str">
            <v>Ulasan</v>
          </cell>
          <cell r="M3227">
            <v>45.285487000000003</v>
          </cell>
        </row>
        <row r="3228">
          <cell r="J3228" t="str">
            <v>Unuunley</v>
          </cell>
          <cell r="M3228">
            <v>46.159410000000001</v>
          </cell>
        </row>
        <row r="3229">
          <cell r="J3229" t="str">
            <v>Waabo-Cadde</v>
          </cell>
          <cell r="M3229">
            <v>45.825651999999998</v>
          </cell>
        </row>
        <row r="3230">
          <cell r="J3230" t="str">
            <v>Wadhan</v>
          </cell>
          <cell r="M3230">
            <v>45.701540000000001</v>
          </cell>
        </row>
        <row r="3231">
          <cell r="J3231" t="str">
            <v>War Cibraan</v>
          </cell>
          <cell r="M3231">
            <v>45.315111000000002</v>
          </cell>
        </row>
        <row r="3232">
          <cell r="J3232" t="str">
            <v>Waraabeeye</v>
          </cell>
          <cell r="M3232">
            <v>45.892408000000003</v>
          </cell>
        </row>
        <row r="3233">
          <cell r="J3233" t="str">
            <v>Warta Bayle</v>
          </cell>
          <cell r="M3233">
            <v>45.576911000000003</v>
          </cell>
        </row>
        <row r="3234">
          <cell r="J3234" t="str">
            <v>Warta Hooda</v>
          </cell>
          <cell r="M3234">
            <v>46.00385</v>
          </cell>
        </row>
        <row r="3235">
          <cell r="J3235" t="str">
            <v>Warta Shiikha</v>
          </cell>
          <cell r="M3235">
            <v>46.069330999999998</v>
          </cell>
        </row>
        <row r="3236">
          <cell r="J3236" t="str">
            <v>Warta-Xooga</v>
          </cell>
          <cell r="M3236">
            <v>45.647531999999998</v>
          </cell>
        </row>
        <row r="3237">
          <cell r="J3237" t="str">
            <v>Xadhaadhanka</v>
          </cell>
          <cell r="M3237">
            <v>46.042230000000004</v>
          </cell>
        </row>
        <row r="3238">
          <cell r="J3238" t="str">
            <v>Xangay</v>
          </cell>
          <cell r="M3238">
            <v>46.145189999999999</v>
          </cell>
        </row>
        <row r="3239">
          <cell r="J3239" t="str">
            <v>Xaydh Ducato</v>
          </cell>
          <cell r="M3239">
            <v>45.46942</v>
          </cell>
        </row>
        <row r="3240">
          <cell r="J3240" t="str">
            <v>Xayira</v>
          </cell>
          <cell r="M3240">
            <v>45.734775999999997</v>
          </cell>
        </row>
        <row r="3241">
          <cell r="J3241" t="str">
            <v>Ximan</v>
          </cell>
          <cell r="M3241">
            <v>46.113160000000001</v>
          </cell>
        </row>
        <row r="3242">
          <cell r="J3242" t="str">
            <v>Xood</v>
          </cell>
          <cell r="M3242">
            <v>45.464897999999998</v>
          </cell>
        </row>
        <row r="3243">
          <cell r="J3243" t="str">
            <v>Xuseen Xamar</v>
          </cell>
          <cell r="M3243">
            <v>46.090580000000003</v>
          </cell>
        </row>
        <row r="3244">
          <cell r="J3244" t="str">
            <v>Yasir</v>
          </cell>
          <cell r="M3244">
            <v>45.541092999999996</v>
          </cell>
        </row>
        <row r="3245">
          <cell r="J3245" t="str">
            <v>Yucub Yabooh</v>
          </cell>
          <cell r="M3245">
            <v>45.916752000000002</v>
          </cell>
        </row>
        <row r="3246">
          <cell r="J3246" t="str">
            <v>Abaaray</v>
          </cell>
          <cell r="M3246">
            <v>45.528179999999999</v>
          </cell>
        </row>
        <row r="3247">
          <cell r="J3247" t="str">
            <v>Awr Culus</v>
          </cell>
          <cell r="M3247">
            <v>48.36524</v>
          </cell>
        </row>
        <row r="3248">
          <cell r="J3248" t="str">
            <v>Baaley</v>
          </cell>
          <cell r="M3248">
            <v>47.990001999999997</v>
          </cell>
        </row>
        <row r="3249">
          <cell r="J3249" t="str">
            <v>Balli Ahur Barre</v>
          </cell>
          <cell r="M3249">
            <v>48.649178999999997</v>
          </cell>
        </row>
        <row r="3250">
          <cell r="J3250" t="str">
            <v>Balli Gobob Diran</v>
          </cell>
          <cell r="M3250">
            <v>48.899799000000002</v>
          </cell>
        </row>
        <row r="3251">
          <cell r="J3251" t="str">
            <v>Berin Cad</v>
          </cell>
          <cell r="M3251">
            <v>48.827300999999999</v>
          </cell>
        </row>
        <row r="3252">
          <cell r="J3252" t="str">
            <v>Birfadheer</v>
          </cell>
          <cell r="M3252">
            <v>48.117890000000003</v>
          </cell>
        </row>
        <row r="3253">
          <cell r="J3253" t="str">
            <v>Burtinle</v>
          </cell>
          <cell r="M3253">
            <v>48.188560000000003</v>
          </cell>
        </row>
        <row r="3254">
          <cell r="J3254" t="str">
            <v>Ceelweyne</v>
          </cell>
          <cell r="M3254">
            <v>47.831029999999998</v>
          </cell>
        </row>
        <row r="3255">
          <cell r="J3255" t="str">
            <v>Dhabancaddo</v>
          </cell>
          <cell r="M3255">
            <v>48.621220000000001</v>
          </cell>
        </row>
        <row r="3256">
          <cell r="J3256" t="str">
            <v>Dheganle</v>
          </cell>
          <cell r="M3256">
            <v>48.872199999999999</v>
          </cell>
        </row>
        <row r="3257">
          <cell r="J3257" t="str">
            <v>Dhoobo Cantuug</v>
          </cell>
          <cell r="M3257">
            <v>48.797778999999998</v>
          </cell>
        </row>
        <row r="3258">
          <cell r="J3258" t="str">
            <v>Dogob</v>
          </cell>
          <cell r="M3258">
            <v>48.045833000000002</v>
          </cell>
        </row>
        <row r="3259">
          <cell r="J3259" t="str">
            <v>Dogob Yar</v>
          </cell>
          <cell r="M3259">
            <v>48.606949</v>
          </cell>
        </row>
        <row r="3260">
          <cell r="J3260" t="str">
            <v>El Kodan</v>
          </cell>
          <cell r="M3260">
            <v>47.635249999999999</v>
          </cell>
        </row>
        <row r="3261">
          <cell r="J3261" t="str">
            <v>El Uaesed</v>
          </cell>
          <cell r="M3261">
            <v>48.2286</v>
          </cell>
        </row>
        <row r="3262">
          <cell r="J3262" t="str">
            <v>Faratoogo</v>
          </cell>
          <cell r="M3262">
            <v>48.348399999999998</v>
          </cell>
        </row>
        <row r="3263">
          <cell r="J3263" t="str">
            <v>Faratooyo</v>
          </cell>
          <cell r="M3263">
            <v>47.772930000000002</v>
          </cell>
        </row>
        <row r="3264">
          <cell r="J3264" t="str">
            <v>Farjano</v>
          </cell>
          <cell r="M3264">
            <v>47.81277</v>
          </cell>
        </row>
        <row r="3265">
          <cell r="J3265" t="str">
            <v>Galangulle</v>
          </cell>
          <cell r="M3265">
            <v>47.791420000000002</v>
          </cell>
        </row>
        <row r="3266">
          <cell r="J3266" t="str">
            <v>Godob Jiraan</v>
          </cell>
          <cell r="M3266">
            <v>48.029701000000003</v>
          </cell>
        </row>
        <row r="3267">
          <cell r="J3267" t="str">
            <v>Gori Rit</v>
          </cell>
          <cell r="M3267">
            <v>47.783698999999999</v>
          </cell>
        </row>
        <row r="3268">
          <cell r="J3268" t="str">
            <v>Gosol</v>
          </cell>
          <cell r="M3268">
            <v>48.121200999999999</v>
          </cell>
        </row>
        <row r="3269">
          <cell r="J3269" t="str">
            <v>Hayaanle 1</v>
          </cell>
          <cell r="M3269">
            <v>47.873359999999998</v>
          </cell>
        </row>
        <row r="3270">
          <cell r="J3270" t="str">
            <v>Hayaanle 2</v>
          </cell>
          <cell r="M3270">
            <v>48.366289999999999</v>
          </cell>
        </row>
        <row r="3271">
          <cell r="J3271" t="str">
            <v>Hayanle</v>
          </cell>
          <cell r="M3271">
            <v>48.378830000000001</v>
          </cell>
        </row>
        <row r="3272">
          <cell r="J3272" t="str">
            <v>Ina Irman Ad</v>
          </cell>
          <cell r="M3272">
            <v>48.064929999999997</v>
          </cell>
        </row>
        <row r="3273">
          <cell r="J3273" t="str">
            <v>Jalam</v>
          </cell>
          <cell r="M3273">
            <v>48.401600000000002</v>
          </cell>
        </row>
        <row r="3274">
          <cell r="J3274" t="str">
            <v>Jibagalle</v>
          </cell>
          <cell r="M3274">
            <v>48.04045</v>
          </cell>
        </row>
        <row r="3275">
          <cell r="J3275" t="str">
            <v>Jiingada</v>
          </cell>
          <cell r="M3275">
            <v>48.650298999999997</v>
          </cell>
        </row>
        <row r="3276">
          <cell r="J3276" t="str">
            <v>Kalabayr</v>
          </cell>
          <cell r="M3276">
            <v>47.8855</v>
          </cell>
        </row>
        <row r="3277">
          <cell r="J3277" t="str">
            <v>Kala-Rog</v>
          </cell>
          <cell r="M3277">
            <v>48.105657000000001</v>
          </cell>
        </row>
        <row r="3278">
          <cell r="J3278" t="str">
            <v>Laqlaajis</v>
          </cell>
          <cell r="M3278">
            <v>48.195779999999999</v>
          </cell>
        </row>
        <row r="3279">
          <cell r="J3279" t="str">
            <v>Libaaxo</v>
          </cell>
          <cell r="M3279">
            <v>47.830002</v>
          </cell>
        </row>
        <row r="3280">
          <cell r="J3280" t="str">
            <v>Mayle</v>
          </cell>
          <cell r="M3280">
            <v>47.847777999999998</v>
          </cell>
        </row>
        <row r="3281">
          <cell r="J3281" t="str">
            <v>Meeraysane</v>
          </cell>
          <cell r="M3281">
            <v>48.67398</v>
          </cell>
        </row>
        <row r="3282">
          <cell r="J3282" t="str">
            <v>Qalan-Qal</v>
          </cell>
          <cell r="M3282">
            <v>47.982767000000003</v>
          </cell>
        </row>
        <row r="3283">
          <cell r="J3283" t="str">
            <v>Qarxis</v>
          </cell>
          <cell r="M3283">
            <v>48.103299999999997</v>
          </cell>
        </row>
        <row r="3284">
          <cell r="J3284" t="str">
            <v>Rabaable</v>
          </cell>
          <cell r="M3284">
            <v>48.103050000000003</v>
          </cell>
        </row>
        <row r="3285">
          <cell r="J3285" t="str">
            <v>Raydable</v>
          </cell>
          <cell r="M3285">
            <v>48.517220000000002</v>
          </cell>
        </row>
        <row r="3286">
          <cell r="J3286" t="str">
            <v>Reemanti</v>
          </cell>
          <cell r="M3286">
            <v>48.378920000000001</v>
          </cell>
        </row>
        <row r="3287">
          <cell r="J3287" t="str">
            <v>Sallax</v>
          </cell>
          <cell r="M3287">
            <v>48.523262000000003</v>
          </cell>
        </row>
        <row r="3288">
          <cell r="J3288" t="str">
            <v>Sanaag</v>
          </cell>
          <cell r="M3288">
            <v>48.539119999999997</v>
          </cell>
        </row>
        <row r="3289">
          <cell r="J3289" t="str">
            <v>Tuulo Ooman</v>
          </cell>
          <cell r="M3289">
            <v>47.999599000000003</v>
          </cell>
        </row>
        <row r="3290">
          <cell r="J3290" t="str">
            <v>War Gaduud</v>
          </cell>
          <cell r="M3290">
            <v>48.142049999999998</v>
          </cell>
        </row>
        <row r="3291">
          <cell r="J3291" t="str">
            <v>Winiiqle</v>
          </cell>
          <cell r="M3291">
            <v>47.830829999999999</v>
          </cell>
        </row>
        <row r="3292">
          <cell r="J3292" t="str">
            <v>Xaaji Kheyr</v>
          </cell>
          <cell r="M3292">
            <v>47.833280000000002</v>
          </cell>
        </row>
        <row r="3293">
          <cell r="J3293" t="str">
            <v>Xamur</v>
          </cell>
          <cell r="M3293">
            <v>47.634448999999996</v>
          </cell>
        </row>
        <row r="3294">
          <cell r="J3294" t="str">
            <v>Xas Bahale</v>
          </cell>
          <cell r="M3294">
            <v>49.152048999999998</v>
          </cell>
        </row>
        <row r="3295">
          <cell r="J3295" t="str">
            <v>Yoonbays</v>
          </cell>
          <cell r="M3295">
            <v>49.160595000000001</v>
          </cell>
        </row>
        <row r="3296">
          <cell r="J3296" t="str">
            <v>Bali Cad</v>
          </cell>
          <cell r="M3296">
            <v>49.006030000000003</v>
          </cell>
        </row>
        <row r="3297">
          <cell r="J3297" t="str">
            <v>Bali-Hadhac</v>
          </cell>
          <cell r="M3297">
            <v>46.750120000000003</v>
          </cell>
        </row>
        <row r="3298">
          <cell r="J3298" t="str">
            <v>Balli Dandan</v>
          </cell>
          <cell r="M3298">
            <v>46.842149999999997</v>
          </cell>
        </row>
        <row r="3299">
          <cell r="J3299" t="str">
            <v>Banyaal</v>
          </cell>
          <cell r="M3299">
            <v>46.530648999999997</v>
          </cell>
        </row>
        <row r="3300">
          <cell r="J3300" t="str">
            <v>Beras</v>
          </cell>
          <cell r="M3300">
            <v>46.538609999999998</v>
          </cell>
        </row>
        <row r="3301">
          <cell r="J3301" t="str">
            <v>Booc</v>
          </cell>
          <cell r="M3301">
            <v>46.299801000000002</v>
          </cell>
        </row>
        <row r="3302">
          <cell r="J3302" t="str">
            <v>Buq-Dharkayn</v>
          </cell>
          <cell r="M3302">
            <v>46.612057999999998</v>
          </cell>
        </row>
        <row r="3303">
          <cell r="J3303" t="str">
            <v>Buuhoodle</v>
          </cell>
          <cell r="M3303">
            <v>46.535437000000002</v>
          </cell>
        </row>
        <row r="3304">
          <cell r="J3304" t="str">
            <v>Cabaale</v>
          </cell>
          <cell r="M3304">
            <v>46.315716999999999</v>
          </cell>
        </row>
        <row r="3305">
          <cell r="J3305" t="str">
            <v>Carro Weyn</v>
          </cell>
          <cell r="M3305">
            <v>47.067971</v>
          </cell>
        </row>
        <row r="3306">
          <cell r="J3306" t="str">
            <v>Ceegaag</v>
          </cell>
          <cell r="M3306">
            <v>46.590595999999998</v>
          </cell>
        </row>
        <row r="3307">
          <cell r="J3307" t="str">
            <v>Cudanlay</v>
          </cell>
          <cell r="M3307">
            <v>46.498130000000003</v>
          </cell>
        </row>
        <row r="3308">
          <cell r="J3308" t="str">
            <v>Dab-Magawshe</v>
          </cell>
          <cell r="M3308">
            <v>46.480991000000003</v>
          </cell>
        </row>
        <row r="3309">
          <cell r="J3309" t="str">
            <v>Deebo Qabad</v>
          </cell>
          <cell r="M3309">
            <v>46.57564</v>
          </cell>
        </row>
        <row r="3310">
          <cell r="J3310" t="str">
            <v>Dhallaamo Cune</v>
          </cell>
          <cell r="M3310">
            <v>46.669131</v>
          </cell>
        </row>
        <row r="3311">
          <cell r="J3311" t="str">
            <v>Dhammay</v>
          </cell>
          <cell r="M3311">
            <v>46.621676000000001</v>
          </cell>
        </row>
        <row r="3312">
          <cell r="J3312" t="str">
            <v>Dharkeyn-Genyo</v>
          </cell>
          <cell r="M3312">
            <v>47.062849</v>
          </cell>
        </row>
        <row r="3313">
          <cell r="J3313" t="str">
            <v>Dhilaalo</v>
          </cell>
          <cell r="M3313">
            <v>46.995040000000003</v>
          </cell>
        </row>
        <row r="3314">
          <cell r="J3314" t="str">
            <v>Dhoobo Gadud</v>
          </cell>
          <cell r="M3314">
            <v>46.464776999999998</v>
          </cell>
        </row>
        <row r="3315">
          <cell r="J3315" t="str">
            <v>Dhuur Cillaan</v>
          </cell>
          <cell r="M3315">
            <v>46.6327</v>
          </cell>
        </row>
        <row r="3316">
          <cell r="J3316" t="str">
            <v>Diriye Kubaal</v>
          </cell>
          <cell r="M3316">
            <v>46.390531000000003</v>
          </cell>
        </row>
        <row r="3317">
          <cell r="J3317" t="str">
            <v>Dullo Carcaraaf</v>
          </cell>
          <cell r="M3317">
            <v>46.646644999999999</v>
          </cell>
        </row>
        <row r="3318">
          <cell r="J3318" t="str">
            <v>Gabdho Haways</v>
          </cell>
          <cell r="M3318">
            <v>46.389131999999996</v>
          </cell>
        </row>
        <row r="3319">
          <cell r="J3319" t="str">
            <v>Galgal</v>
          </cell>
          <cell r="M3319">
            <v>46.891599999999997</v>
          </cell>
        </row>
        <row r="3320">
          <cell r="J3320" t="str">
            <v>Gebi Cas</v>
          </cell>
          <cell r="M3320">
            <v>46.25752</v>
          </cell>
        </row>
        <row r="3321">
          <cell r="J3321" t="str">
            <v>Geed Dheer</v>
          </cell>
          <cell r="M3321">
            <v>46.389696000000001</v>
          </cell>
        </row>
        <row r="3322">
          <cell r="J3322" t="str">
            <v>Gocondhaale</v>
          </cell>
          <cell r="M3322">
            <v>46.862400000000001</v>
          </cell>
        </row>
        <row r="3323">
          <cell r="J3323" t="str">
            <v>Godoble</v>
          </cell>
          <cell r="M3323">
            <v>46.869149999999998</v>
          </cell>
        </row>
        <row r="3324">
          <cell r="J3324" t="str">
            <v>Goonle</v>
          </cell>
          <cell r="M3324">
            <v>46.673690000000001</v>
          </cell>
        </row>
        <row r="3325">
          <cell r="J3325" t="str">
            <v>Hadh Wanaag</v>
          </cell>
          <cell r="M3325">
            <v>46.510330000000003</v>
          </cell>
        </row>
        <row r="3326">
          <cell r="J3326" t="str">
            <v>Higlo Goodir</v>
          </cell>
          <cell r="M3326">
            <v>46.722337000000003</v>
          </cell>
        </row>
        <row r="3327">
          <cell r="J3327" t="str">
            <v>Horufadhi</v>
          </cell>
          <cell r="M3327">
            <v>46.750514000000003</v>
          </cell>
        </row>
        <row r="3328">
          <cell r="J3328" t="str">
            <v>Ilma Dandan</v>
          </cell>
          <cell r="M3328">
            <v>46.401865000000001</v>
          </cell>
        </row>
        <row r="3329">
          <cell r="J3329" t="str">
            <v>Jaale</v>
          </cell>
          <cell r="M3329">
            <v>46.535339999999998</v>
          </cell>
        </row>
        <row r="3330">
          <cell r="J3330" t="str">
            <v>Laasodaar</v>
          </cell>
          <cell r="M3330">
            <v>46.579343999999999</v>
          </cell>
        </row>
        <row r="3331">
          <cell r="J3331" t="str">
            <v>Meygaagle</v>
          </cell>
          <cell r="M3331">
            <v>46.880718999999999</v>
          </cell>
        </row>
        <row r="3332">
          <cell r="J3332" t="str">
            <v>Muusa Qudaar</v>
          </cell>
          <cell r="M3332">
            <v>46.290844999999997</v>
          </cell>
        </row>
        <row r="3333">
          <cell r="J3333" t="str">
            <v>Qabri Huluul</v>
          </cell>
          <cell r="M3333">
            <v>46.597994999999997</v>
          </cell>
        </row>
        <row r="3334">
          <cell r="J3334" t="str">
            <v>Qararo</v>
          </cell>
          <cell r="M3334">
            <v>46.302231999999997</v>
          </cell>
        </row>
        <row r="3335">
          <cell r="J3335" t="str">
            <v>Qararrooyin</v>
          </cell>
          <cell r="M3335">
            <v>46.502690000000001</v>
          </cell>
        </row>
        <row r="3336">
          <cell r="J3336" t="str">
            <v>Qorilugud</v>
          </cell>
          <cell r="M3336">
            <v>46.365597999999999</v>
          </cell>
        </row>
        <row r="3337">
          <cell r="J3337" t="str">
            <v>Sarmaan Tuke</v>
          </cell>
          <cell r="M3337">
            <v>46.223892999999997</v>
          </cell>
        </row>
        <row r="3338">
          <cell r="J3338" t="str">
            <v>Sarmaan Tuugo</v>
          </cell>
          <cell r="M3338">
            <v>46.480820000000001</v>
          </cell>
        </row>
        <row r="3339">
          <cell r="J3339" t="str">
            <v>Sarmanyo</v>
          </cell>
          <cell r="M3339">
            <v>46.508395</v>
          </cell>
        </row>
        <row r="3340">
          <cell r="J3340" t="str">
            <v>Shangale</v>
          </cell>
          <cell r="M3340">
            <v>46.481859999999998</v>
          </cell>
        </row>
        <row r="3341">
          <cell r="J3341" t="str">
            <v>Shululux</v>
          </cell>
          <cell r="M3341">
            <v>46.31879</v>
          </cell>
        </row>
        <row r="3342">
          <cell r="J3342" t="str">
            <v>Sool Joogto</v>
          </cell>
          <cell r="M3342">
            <v>46.694200000000002</v>
          </cell>
        </row>
        <row r="3343">
          <cell r="J3343" t="str">
            <v>Widhwidh</v>
          </cell>
          <cell r="M3343">
            <v>46.316009999999999</v>
          </cell>
        </row>
        <row r="3344">
          <cell r="J3344" t="str">
            <v>Xaare</v>
          </cell>
          <cell r="M3344">
            <v>46.706792999999998</v>
          </cell>
        </row>
        <row r="3345">
          <cell r="J3345" t="str">
            <v>Xamar Lagu Xidh</v>
          </cell>
          <cell r="M3345">
            <v>46.663679999999999</v>
          </cell>
        </row>
        <row r="3346">
          <cell r="J3346" t="str">
            <v>Xidh Xidh</v>
          </cell>
          <cell r="M3346">
            <v>46.502336</v>
          </cell>
        </row>
        <row r="3347">
          <cell r="J3347" t="str">
            <v>Yagoori</v>
          </cell>
          <cell r="M3347">
            <v>46.986235999999998</v>
          </cell>
        </row>
        <row r="3348">
          <cell r="J3348" t="str">
            <v>Yeyle</v>
          </cell>
          <cell r="M3348">
            <v>46.962834000000001</v>
          </cell>
        </row>
        <row r="3349">
          <cell r="J3349" t="str">
            <v>Aabaan Weyn</v>
          </cell>
          <cell r="M3349">
            <v>46.609918999999998</v>
          </cell>
        </row>
        <row r="3350">
          <cell r="J3350" t="str">
            <v>Aabaan Yare</v>
          </cell>
          <cell r="M3350">
            <v>44.015720000000002</v>
          </cell>
        </row>
        <row r="3351">
          <cell r="J3351" t="str">
            <v>Aabow</v>
          </cell>
          <cell r="M3351">
            <v>44.038448000000002</v>
          </cell>
        </row>
        <row r="3352">
          <cell r="J3352" t="str">
            <v>Aadali-Wiin</v>
          </cell>
          <cell r="M3352">
            <v>44.166561000000002</v>
          </cell>
        </row>
        <row r="3353">
          <cell r="J3353" t="str">
            <v>Aaminey</v>
          </cell>
          <cell r="M3353">
            <v>43.522143</v>
          </cell>
        </row>
        <row r="3354">
          <cell r="J3354" t="str">
            <v>Aanoy</v>
          </cell>
          <cell r="M3354">
            <v>44.095599999999997</v>
          </cell>
        </row>
        <row r="3355">
          <cell r="J3355" t="str">
            <v>Aasho</v>
          </cell>
          <cell r="M3355">
            <v>43.239789999999999</v>
          </cell>
        </row>
        <row r="3356">
          <cell r="J3356" t="str">
            <v>Aayaroy</v>
          </cell>
          <cell r="M3356">
            <v>43.46405</v>
          </cell>
        </row>
        <row r="3357">
          <cell r="J3357" t="str">
            <v>Abaawle (1)</v>
          </cell>
          <cell r="M3357">
            <v>44.149099999999997</v>
          </cell>
        </row>
        <row r="3358">
          <cell r="J3358" t="str">
            <v>Abaawle (2)</v>
          </cell>
          <cell r="M3358">
            <v>44.095979999999997</v>
          </cell>
        </row>
        <row r="3359">
          <cell r="J3359" t="str">
            <v>Abac Gurei</v>
          </cell>
          <cell r="M3359">
            <v>44.097900000000003</v>
          </cell>
        </row>
        <row r="3360">
          <cell r="J3360" t="str">
            <v>Abaqsaarre</v>
          </cell>
          <cell r="M3360">
            <v>43.777099999999997</v>
          </cell>
        </row>
        <row r="3361">
          <cell r="J3361" t="str">
            <v>Aboor Yoome</v>
          </cell>
          <cell r="M3361">
            <v>44.052501999999997</v>
          </cell>
        </row>
        <row r="3362">
          <cell r="J3362" t="str">
            <v>Aborko</v>
          </cell>
          <cell r="M3362">
            <v>44.104170000000003</v>
          </cell>
        </row>
        <row r="3363">
          <cell r="J3363" t="str">
            <v>Abtugay</v>
          </cell>
          <cell r="M3363">
            <v>43.947749999999999</v>
          </cell>
        </row>
        <row r="3364">
          <cell r="J3364" t="str">
            <v>Adaanow</v>
          </cell>
          <cell r="M3364">
            <v>43.483159999999998</v>
          </cell>
        </row>
        <row r="3365">
          <cell r="J3365" t="str">
            <v>Adeile</v>
          </cell>
          <cell r="M3365">
            <v>43.56241</v>
          </cell>
        </row>
        <row r="3366">
          <cell r="J3366" t="str">
            <v>Af Ed</v>
          </cell>
          <cell r="M3366">
            <v>43.301399000000004</v>
          </cell>
        </row>
        <row r="3367">
          <cell r="J3367" t="str">
            <v>Afaalo</v>
          </cell>
          <cell r="M3367">
            <v>43.367198999999999</v>
          </cell>
        </row>
        <row r="3368">
          <cell r="J3368" t="str">
            <v>Afarta Yaaq/Towfiq</v>
          </cell>
          <cell r="M3368">
            <v>43.765259</v>
          </cell>
        </row>
        <row r="3369">
          <cell r="J3369" t="str">
            <v>Aifodo</v>
          </cell>
          <cell r="M3369">
            <v>44.292789999999997</v>
          </cell>
        </row>
        <row r="3370">
          <cell r="J3370" t="str">
            <v>Ailesho</v>
          </cell>
          <cell r="M3370">
            <v>44.197701000000002</v>
          </cell>
        </row>
        <row r="3371">
          <cell r="J3371" t="str">
            <v>Ajin</v>
          </cell>
          <cell r="M3371">
            <v>43.975051999999998</v>
          </cell>
        </row>
        <row r="3372">
          <cell r="J3372" t="str">
            <v>Aliyow Dooyow</v>
          </cell>
          <cell r="M3372">
            <v>44.166719999999998</v>
          </cell>
        </row>
        <row r="3373">
          <cell r="J3373" t="str">
            <v>Aliyow-Geele</v>
          </cell>
          <cell r="M3373">
            <v>43.804369999999999</v>
          </cell>
        </row>
        <row r="3374">
          <cell r="J3374" t="str">
            <v>Alol Lamma Gad</v>
          </cell>
          <cell r="M3374">
            <v>44.093029999999999</v>
          </cell>
        </row>
        <row r="3375">
          <cell r="J3375" t="str">
            <v>Amarka</v>
          </cell>
          <cell r="M3375">
            <v>43.380600000000001</v>
          </cell>
        </row>
        <row r="3376">
          <cell r="J3376" t="str">
            <v>Ambul</v>
          </cell>
          <cell r="M3376">
            <v>44.046559999999999</v>
          </cell>
        </row>
        <row r="3377">
          <cell r="J3377" t="str">
            <v>Aminey</v>
          </cell>
          <cell r="M3377">
            <v>44.138030000000001</v>
          </cell>
        </row>
        <row r="3378">
          <cell r="J3378" t="str">
            <v>Araay</v>
          </cell>
          <cell r="M3378">
            <v>44.168370000000003</v>
          </cell>
        </row>
        <row r="3379">
          <cell r="J3379" t="str">
            <v>Arbow-Doole</v>
          </cell>
          <cell r="M3379">
            <v>44.06194</v>
          </cell>
        </row>
        <row r="3380">
          <cell r="J3380" t="str">
            <v>Arjeg/Dafaad</v>
          </cell>
          <cell r="M3380">
            <v>43.495249999999999</v>
          </cell>
        </row>
        <row r="3381">
          <cell r="J3381" t="str">
            <v>Aroostole</v>
          </cell>
          <cell r="M3381">
            <v>43.650570000000002</v>
          </cell>
        </row>
        <row r="3382">
          <cell r="J3382" t="str">
            <v>Asaa-Kaay</v>
          </cell>
          <cell r="M3382">
            <v>44.127859999999998</v>
          </cell>
        </row>
        <row r="3383">
          <cell r="J3383" t="str">
            <v>Asalin-Wiini</v>
          </cell>
          <cell r="M3383">
            <v>44.266219999999997</v>
          </cell>
        </row>
        <row r="3384">
          <cell r="J3384" t="str">
            <v>Ashar/Xassan Daa'Ud</v>
          </cell>
          <cell r="M3384">
            <v>43.771970000000003</v>
          </cell>
        </row>
        <row r="3385">
          <cell r="J3385" t="str">
            <v>Ashka</v>
          </cell>
          <cell r="M3385">
            <v>44.325229999999998</v>
          </cell>
        </row>
        <row r="3386">
          <cell r="J3386" t="str">
            <v>Aw Humoow</v>
          </cell>
          <cell r="M3386">
            <v>44.17371</v>
          </cell>
        </row>
        <row r="3387">
          <cell r="J3387" t="str">
            <v>Aw Jiloole</v>
          </cell>
          <cell r="M3387">
            <v>44.245688999999999</v>
          </cell>
        </row>
        <row r="3388">
          <cell r="J3388" t="str">
            <v>Aw Kuulaw</v>
          </cell>
          <cell r="M3388">
            <v>43.951270999999998</v>
          </cell>
        </row>
        <row r="3389">
          <cell r="J3389" t="str">
            <v>Aw Mayow</v>
          </cell>
          <cell r="M3389">
            <v>44.187691000000001</v>
          </cell>
        </row>
        <row r="3390">
          <cell r="J3390" t="str">
            <v>Aw Misigey</v>
          </cell>
          <cell r="M3390">
            <v>44.170558999999997</v>
          </cell>
        </row>
        <row r="3391">
          <cell r="J3391" t="str">
            <v>Aw Mordi</v>
          </cell>
          <cell r="M3391">
            <v>44.272469000000001</v>
          </cell>
        </row>
        <row r="3392">
          <cell r="J3392" t="str">
            <v>Aw Nagay</v>
          </cell>
          <cell r="M3392">
            <v>44.190449000000001</v>
          </cell>
        </row>
        <row r="3393">
          <cell r="J3393" t="str">
            <v>Aw Reenow</v>
          </cell>
          <cell r="M3393">
            <v>44.094817999999997</v>
          </cell>
        </row>
        <row r="3394">
          <cell r="J3394" t="str">
            <v>Aw Riinow</v>
          </cell>
          <cell r="M3394">
            <v>44.175522000000001</v>
          </cell>
        </row>
        <row r="3395">
          <cell r="J3395" t="str">
            <v>Aw Yaay</v>
          </cell>
          <cell r="M3395">
            <v>44.035561000000001</v>
          </cell>
        </row>
        <row r="3396">
          <cell r="J3396" t="str">
            <v>Aw Yarow Maroodlyoow</v>
          </cell>
          <cell r="M3396">
            <v>44.047932000000003</v>
          </cell>
        </row>
        <row r="3397">
          <cell r="J3397" t="str">
            <v>Aw Yeroow</v>
          </cell>
          <cell r="M3397">
            <v>44.248950999999998</v>
          </cell>
        </row>
        <row r="3398">
          <cell r="J3398" t="str">
            <v>Aw-Basoow</v>
          </cell>
          <cell r="M3398">
            <v>44.238062999999997</v>
          </cell>
        </row>
        <row r="3399">
          <cell r="J3399" t="str">
            <v>Aw-Birikaan-Aliyoow</v>
          </cell>
          <cell r="M3399">
            <v>44.109749999999998</v>
          </cell>
        </row>
        <row r="3400">
          <cell r="J3400" t="str">
            <v>Aw-Dhhubow</v>
          </cell>
          <cell r="M3400">
            <v>44.110230000000001</v>
          </cell>
        </row>
        <row r="3401">
          <cell r="J3401" t="str">
            <v>Aw-Dhurow</v>
          </cell>
          <cell r="M3401">
            <v>44.081209999999999</v>
          </cell>
        </row>
        <row r="3402">
          <cell r="J3402" t="str">
            <v>Awli</v>
          </cell>
          <cell r="M3402">
            <v>44.17268</v>
          </cell>
        </row>
        <row r="3403">
          <cell r="J3403" t="str">
            <v>Aw-Mayow</v>
          </cell>
          <cell r="M3403">
            <v>44.020519999999998</v>
          </cell>
        </row>
        <row r="3404">
          <cell r="J3404" t="str">
            <v>Aw-Ooyoow</v>
          </cell>
          <cell r="M3404">
            <v>44.102969999999999</v>
          </cell>
        </row>
        <row r="3405">
          <cell r="J3405" t="str">
            <v>Aw-Raame</v>
          </cell>
          <cell r="M3405">
            <v>44.093893999999999</v>
          </cell>
        </row>
        <row r="3406">
          <cell r="J3406" t="str">
            <v>Aw-Suurudow</v>
          </cell>
          <cell r="M3406">
            <v>43.308</v>
          </cell>
        </row>
        <row r="3407">
          <cell r="J3407" t="str">
            <v>Aw-Yaale</v>
          </cell>
          <cell r="M3407">
            <v>44.155790000000003</v>
          </cell>
        </row>
        <row r="3408">
          <cell r="J3408" t="str">
            <v>Ay-Dooye</v>
          </cell>
          <cell r="M3408">
            <v>44.262680000000003</v>
          </cell>
        </row>
        <row r="3409">
          <cell r="J3409" t="str">
            <v>Baale</v>
          </cell>
          <cell r="M3409">
            <v>44.219940000000001</v>
          </cell>
        </row>
        <row r="3410">
          <cell r="J3410" t="str">
            <v>Baasmale</v>
          </cell>
          <cell r="M3410">
            <v>44.045259000000001</v>
          </cell>
        </row>
        <row r="3411">
          <cell r="J3411" t="str">
            <v>Balaaw</v>
          </cell>
          <cell r="M3411">
            <v>43.965389999999999</v>
          </cell>
        </row>
        <row r="3412">
          <cell r="J3412" t="str">
            <v>Balaaw</v>
          </cell>
          <cell r="M3412">
            <v>44.183819</v>
          </cell>
        </row>
        <row r="3413">
          <cell r="J3413" t="str">
            <v>Ballow Shuungay</v>
          </cell>
          <cell r="M3413">
            <v>44.085330999999996</v>
          </cell>
        </row>
        <row r="3414">
          <cell r="J3414" t="str">
            <v>Balow</v>
          </cell>
          <cell r="M3414">
            <v>44.097349999999999</v>
          </cell>
        </row>
        <row r="3415">
          <cell r="J3415" t="str">
            <v>Balow Wiini</v>
          </cell>
          <cell r="M3415">
            <v>43.940309999999997</v>
          </cell>
        </row>
        <row r="3416">
          <cell r="J3416" t="str">
            <v>Balow Yari</v>
          </cell>
          <cell r="M3416">
            <v>44.110660000000003</v>
          </cell>
        </row>
        <row r="3417">
          <cell r="J3417" t="str">
            <v>Banbesla</v>
          </cell>
          <cell r="M3417">
            <v>44.10745</v>
          </cell>
        </row>
        <row r="3418">
          <cell r="J3418" t="str">
            <v>Ban-Buraale</v>
          </cell>
          <cell r="M3418">
            <v>44.157510000000002</v>
          </cell>
        </row>
        <row r="3419">
          <cell r="J3419" t="str">
            <v>Bansoole</v>
          </cell>
          <cell r="M3419">
            <v>44.12961</v>
          </cell>
        </row>
        <row r="3420">
          <cell r="J3420" t="str">
            <v>Banyale Yarow</v>
          </cell>
          <cell r="M3420">
            <v>44.041148999999997</v>
          </cell>
        </row>
        <row r="3421">
          <cell r="J3421" t="str">
            <v>Banyale-Wiine</v>
          </cell>
          <cell r="M3421">
            <v>44.192120000000003</v>
          </cell>
        </row>
        <row r="3422">
          <cell r="J3422" t="str">
            <v>Banyari</v>
          </cell>
          <cell r="M3422">
            <v>44.189340000000001</v>
          </cell>
        </row>
        <row r="3423">
          <cell r="J3423" t="str">
            <v>Bara-Buule</v>
          </cell>
          <cell r="M3423">
            <v>44.092190000000002</v>
          </cell>
        </row>
        <row r="3424">
          <cell r="J3424" t="str">
            <v>Barariya</v>
          </cell>
          <cell r="M3424">
            <v>43.965829999999997</v>
          </cell>
        </row>
        <row r="3425">
          <cell r="J3425" t="str">
            <v>Barkadle Wiin</v>
          </cell>
          <cell r="M3425">
            <v>44.171520000000001</v>
          </cell>
        </row>
        <row r="3426">
          <cell r="J3426" t="str">
            <v>Barkatle Yarey</v>
          </cell>
          <cell r="M3426">
            <v>44.13279</v>
          </cell>
        </row>
        <row r="3427">
          <cell r="J3427" t="str">
            <v>Barked</v>
          </cell>
          <cell r="M3427">
            <v>44.135359999999999</v>
          </cell>
        </row>
        <row r="3428">
          <cell r="J3428" t="str">
            <v>Baryoole</v>
          </cell>
          <cell r="M3428">
            <v>43.571150000000003</v>
          </cell>
        </row>
        <row r="3429">
          <cell r="J3429" t="str">
            <v>Basmala</v>
          </cell>
          <cell r="M3429">
            <v>43.987110000000001</v>
          </cell>
        </row>
        <row r="3430">
          <cell r="J3430" t="str">
            <v>Batey</v>
          </cell>
          <cell r="M3430">
            <v>43.634250000000002</v>
          </cell>
        </row>
        <row r="3431">
          <cell r="J3431" t="str">
            <v>Bebelow</v>
          </cell>
          <cell r="M3431">
            <v>44.005780000000001</v>
          </cell>
        </row>
        <row r="3432">
          <cell r="J3432" t="str">
            <v>Beled Amiin</v>
          </cell>
          <cell r="M3432">
            <v>44.135719999999999</v>
          </cell>
        </row>
        <row r="3433">
          <cell r="J3433" t="str">
            <v>Beledul-Aamin</v>
          </cell>
          <cell r="M3433">
            <v>44.372131000000003</v>
          </cell>
        </row>
        <row r="3434">
          <cell r="J3434" t="str">
            <v>Beledul-Aamin</v>
          </cell>
          <cell r="M3434">
            <v>43.745269999999998</v>
          </cell>
        </row>
        <row r="3435">
          <cell r="J3435" t="str">
            <v>Bercadle</v>
          </cell>
          <cell r="M3435">
            <v>44.034970000000001</v>
          </cell>
        </row>
        <row r="3436">
          <cell r="J3436" t="str">
            <v>Bisig Adde</v>
          </cell>
          <cell r="M3436">
            <v>44.131698999999998</v>
          </cell>
        </row>
        <row r="3437">
          <cell r="J3437" t="str">
            <v>Biyooley</v>
          </cell>
          <cell r="M3437">
            <v>43.77525</v>
          </cell>
        </row>
        <row r="3438">
          <cell r="J3438" t="str">
            <v>Bocole</v>
          </cell>
          <cell r="M3438">
            <v>44.231749999999998</v>
          </cell>
        </row>
        <row r="3439">
          <cell r="J3439" t="str">
            <v>Bog Daadi</v>
          </cell>
          <cell r="M3439">
            <v>44.127398999999997</v>
          </cell>
        </row>
        <row r="3440">
          <cell r="J3440" t="str">
            <v>Boonkaay</v>
          </cell>
          <cell r="M3440">
            <v>43.934680999999998</v>
          </cell>
        </row>
        <row r="3441">
          <cell r="J3441" t="str">
            <v>Buakay</v>
          </cell>
          <cell r="M3441">
            <v>44.081229999999998</v>
          </cell>
        </row>
        <row r="3442">
          <cell r="J3442" t="str">
            <v>Bukaar Eber</v>
          </cell>
          <cell r="M3442">
            <v>43.933261999999999</v>
          </cell>
        </row>
        <row r="3443">
          <cell r="J3443" t="str">
            <v>Bulaabul</v>
          </cell>
          <cell r="M3443">
            <v>43.919789999999999</v>
          </cell>
        </row>
        <row r="3444">
          <cell r="J3444" t="str">
            <v>Bullaawfoqe</v>
          </cell>
          <cell r="M3444">
            <v>43.782179999999997</v>
          </cell>
        </row>
        <row r="3445">
          <cell r="J3445" t="str">
            <v>Bulo Cugno</v>
          </cell>
          <cell r="M3445">
            <v>44.201259999999998</v>
          </cell>
        </row>
        <row r="3446">
          <cell r="J3446" t="str">
            <v>Bulo Hirso</v>
          </cell>
          <cell r="M3446">
            <v>43.971499999999999</v>
          </cell>
        </row>
        <row r="3447">
          <cell r="J3447" t="str">
            <v>Bulo Moh'Ed Edin Dhere</v>
          </cell>
          <cell r="M3447">
            <v>43.931198000000002</v>
          </cell>
        </row>
        <row r="3448">
          <cell r="J3448" t="str">
            <v>Bulo Tugar</v>
          </cell>
          <cell r="M3448">
            <v>44.634630000000001</v>
          </cell>
        </row>
        <row r="3449">
          <cell r="J3449" t="str">
            <v>Bulul Wiin</v>
          </cell>
          <cell r="M3449">
            <v>43.832500000000003</v>
          </cell>
        </row>
        <row r="3450">
          <cell r="J3450" t="str">
            <v>Bulul Yare</v>
          </cell>
          <cell r="M3450">
            <v>43.5732</v>
          </cell>
        </row>
        <row r="3451">
          <cell r="J3451" t="str">
            <v>Buraaga</v>
          </cell>
          <cell r="M3451">
            <v>43.95937</v>
          </cell>
        </row>
        <row r="3452">
          <cell r="J3452" t="str">
            <v>Burdhijis Yarey/Daara-S</v>
          </cell>
          <cell r="M3452">
            <v>43.76896</v>
          </cell>
        </row>
        <row r="3453">
          <cell r="J3453" t="str">
            <v>Burgood</v>
          </cell>
          <cell r="M3453">
            <v>44.171120000000002</v>
          </cell>
        </row>
        <row r="3454">
          <cell r="J3454" t="str">
            <v>Bur-Heybe (Main Village)</v>
          </cell>
          <cell r="M3454">
            <v>43.689219999999999</v>
          </cell>
        </row>
        <row r="3455">
          <cell r="J3455" t="str">
            <v>Burqod-Wiin</v>
          </cell>
          <cell r="M3455">
            <v>44.306190000000001</v>
          </cell>
        </row>
        <row r="3456">
          <cell r="J3456" t="str">
            <v>Buulaal</v>
          </cell>
          <cell r="M3456">
            <v>43.681649999999998</v>
          </cell>
        </row>
        <row r="3457">
          <cell r="J3457" t="str">
            <v>Buulala</v>
          </cell>
          <cell r="M3457">
            <v>44.15052</v>
          </cell>
        </row>
        <row r="3458">
          <cell r="J3458" t="str">
            <v>Buulo</v>
          </cell>
          <cell r="M3458">
            <v>44.091329999999999</v>
          </cell>
        </row>
        <row r="3459">
          <cell r="J3459" t="str">
            <v>Buulo Agoon</v>
          </cell>
          <cell r="M3459">
            <v>44.060957999999999</v>
          </cell>
        </row>
        <row r="3460">
          <cell r="J3460" t="str">
            <v>Buulo Amiin</v>
          </cell>
          <cell r="M3460">
            <v>43.649729999999998</v>
          </cell>
        </row>
        <row r="3461">
          <cell r="J3461" t="str">
            <v>Buulo Aw Iidow</v>
          </cell>
          <cell r="M3461">
            <v>44.110881999999997</v>
          </cell>
        </row>
        <row r="3462">
          <cell r="J3462" t="str">
            <v>Buulo Bacaad</v>
          </cell>
          <cell r="M3462">
            <v>44.468670000000003</v>
          </cell>
        </row>
        <row r="3463">
          <cell r="J3463" t="str">
            <v>Buulo Bullow</v>
          </cell>
          <cell r="M3463">
            <v>44.202939999999998</v>
          </cell>
        </row>
        <row r="3464">
          <cell r="J3464" t="str">
            <v>Buulo Cabdiyow Bore</v>
          </cell>
          <cell r="M3464">
            <v>44.251300999999998</v>
          </cell>
        </row>
        <row r="3465">
          <cell r="J3465" t="str">
            <v>Buulo Caliyow Sheekh</v>
          </cell>
          <cell r="M3465">
            <v>43.689720000000001</v>
          </cell>
        </row>
        <row r="3466">
          <cell r="J3466" t="str">
            <v>Buulo Dhenforur</v>
          </cell>
          <cell r="M3466">
            <v>43.685070000000003</v>
          </cell>
        </row>
        <row r="3467">
          <cell r="J3467" t="str">
            <v>Buulo Doonka</v>
          </cell>
          <cell r="M3467">
            <v>44.048938999999997</v>
          </cell>
        </row>
        <row r="3468">
          <cell r="J3468" t="str">
            <v>Buulo Galool</v>
          </cell>
          <cell r="M3468">
            <v>44.281840000000003</v>
          </cell>
        </row>
        <row r="3469">
          <cell r="J3469" t="str">
            <v>Buulo Galooley</v>
          </cell>
          <cell r="M3469">
            <v>43.500489999999999</v>
          </cell>
        </row>
        <row r="3470">
          <cell r="J3470" t="str">
            <v>Buulo Galooshi</v>
          </cell>
          <cell r="M3470">
            <v>43.52516</v>
          </cell>
        </row>
        <row r="3471">
          <cell r="J3471" t="str">
            <v>Buulo Garas</v>
          </cell>
          <cell r="M3471">
            <v>43.712049999999998</v>
          </cell>
        </row>
        <row r="3472">
          <cell r="J3472" t="str">
            <v>Buulo Hanyow</v>
          </cell>
          <cell r="M3472">
            <v>43.687959999999997</v>
          </cell>
        </row>
        <row r="3473">
          <cell r="J3473" t="str">
            <v>Buulo Hassanow Mad</v>
          </cell>
          <cell r="M3473">
            <v>43.813160000000003</v>
          </cell>
        </row>
        <row r="3474">
          <cell r="J3474" t="str">
            <v>Buulo Iman</v>
          </cell>
          <cell r="M3474">
            <v>44.634210000000003</v>
          </cell>
        </row>
        <row r="3475">
          <cell r="J3475" t="str">
            <v>Buulo Mariin</v>
          </cell>
          <cell r="M3475">
            <v>43.803199999999997</v>
          </cell>
        </row>
        <row r="3476">
          <cell r="J3476" t="str">
            <v>Buulo Massib</v>
          </cell>
          <cell r="M3476">
            <v>44.340829999999997</v>
          </cell>
        </row>
        <row r="3477">
          <cell r="J3477" t="str">
            <v>Buulo Nuurow</v>
          </cell>
          <cell r="M3477">
            <v>44.068420000000003</v>
          </cell>
        </row>
        <row r="3478">
          <cell r="J3478" t="str">
            <v>Buulo Subto</v>
          </cell>
          <cell r="M3478">
            <v>43.461120000000001</v>
          </cell>
        </row>
        <row r="3479">
          <cell r="J3479" t="str">
            <v>Buulo Towsiile</v>
          </cell>
          <cell r="M3479">
            <v>44.029620999999999</v>
          </cell>
        </row>
        <row r="3480">
          <cell r="J3480" t="str">
            <v>Buulo Xasanow</v>
          </cell>
          <cell r="M3480">
            <v>43.84619</v>
          </cell>
        </row>
        <row r="3481">
          <cell r="J3481" t="str">
            <v>Buulo-Aw Yusuf</v>
          </cell>
          <cell r="M3481">
            <v>44.040351999999999</v>
          </cell>
        </row>
        <row r="3482">
          <cell r="J3482" t="str">
            <v>Buulo-Baloow</v>
          </cell>
          <cell r="M3482">
            <v>43.690750000000001</v>
          </cell>
        </row>
        <row r="3483">
          <cell r="J3483" t="str">
            <v>Buulo-Cadey</v>
          </cell>
          <cell r="M3483">
            <v>44.313160000000003</v>
          </cell>
        </row>
        <row r="3484">
          <cell r="J3484" t="str">
            <v>Buulo-Eebin-Kabey</v>
          </cell>
          <cell r="M3484">
            <v>43.274360000000001</v>
          </cell>
        </row>
        <row r="3485">
          <cell r="J3485" t="str">
            <v>Buulo-Fulay</v>
          </cell>
          <cell r="M3485">
            <v>43.729329999999997</v>
          </cell>
        </row>
        <row r="3486">
          <cell r="J3486" t="str">
            <v>Buulo-Galooley</v>
          </cell>
          <cell r="M3486">
            <v>43.523290000000003</v>
          </cell>
        </row>
        <row r="3487">
          <cell r="J3487" t="str">
            <v>Buulo-Goloosha</v>
          </cell>
          <cell r="M3487">
            <v>43.44726</v>
          </cell>
        </row>
        <row r="3488">
          <cell r="J3488" t="str">
            <v>Buulo-Guluf</v>
          </cell>
          <cell r="M3488">
            <v>43.525840000000002</v>
          </cell>
        </row>
        <row r="3489">
          <cell r="J3489" t="str">
            <v>Buulo-Gurbi</v>
          </cell>
          <cell r="M3489">
            <v>44.208840000000002</v>
          </cell>
        </row>
        <row r="3490">
          <cell r="J3490" t="str">
            <v>Buulo-Jaiid</v>
          </cell>
          <cell r="M3490">
            <v>43.570456999999998</v>
          </cell>
        </row>
        <row r="3491">
          <cell r="J3491" t="str">
            <v>Buulo-Mad-Ebdiyow-Kulow</v>
          </cell>
          <cell r="M3491">
            <v>43.537030000000001</v>
          </cell>
        </row>
        <row r="3492">
          <cell r="J3492" t="str">
            <v>Buulo-Rer Aw-Foge</v>
          </cell>
          <cell r="M3492">
            <v>44.156840000000003</v>
          </cell>
        </row>
        <row r="3493">
          <cell r="J3493" t="str">
            <v>Buur Dhajis</v>
          </cell>
          <cell r="M3493">
            <v>44.120429999999999</v>
          </cell>
        </row>
        <row r="3494">
          <cell r="J3494" t="str">
            <v>Buur Dhijis</v>
          </cell>
          <cell r="M3494">
            <v>44.191212</v>
          </cell>
        </row>
        <row r="3495">
          <cell r="J3495" t="str">
            <v>Buur Hakaba</v>
          </cell>
          <cell r="M3495">
            <v>44.159939000000001</v>
          </cell>
        </row>
        <row r="3496">
          <cell r="J3496" t="str">
            <v>Buur Hakaba/Dubai</v>
          </cell>
          <cell r="M3496">
            <v>44.082050000000002</v>
          </cell>
        </row>
        <row r="3497">
          <cell r="J3497" t="str">
            <v>Buur Hakaba/H/Wadag (Town</v>
          </cell>
          <cell r="M3497">
            <v>44.081589999999998</v>
          </cell>
        </row>
        <row r="3498">
          <cell r="J3498" t="str">
            <v>Buur Hakaba/Waaberi</v>
          </cell>
          <cell r="M3498">
            <v>44.028390000000002</v>
          </cell>
        </row>
        <row r="3499">
          <cell r="J3499" t="str">
            <v>Buur Hakaba/Wadajir</v>
          </cell>
          <cell r="M3499">
            <v>44.081690000000002</v>
          </cell>
        </row>
        <row r="3500">
          <cell r="J3500" t="str">
            <v>Buur Kuulow</v>
          </cell>
          <cell r="M3500">
            <v>44.075589999999998</v>
          </cell>
        </row>
        <row r="3501">
          <cell r="J3501" t="str">
            <v>Buurey-Deerow</v>
          </cell>
          <cell r="M3501">
            <v>44.397441999999998</v>
          </cell>
        </row>
        <row r="3502">
          <cell r="J3502" t="str">
            <v>Buur-Midow</v>
          </cell>
          <cell r="M3502">
            <v>44.087420000000002</v>
          </cell>
        </row>
        <row r="3503">
          <cell r="J3503" t="str">
            <v>Cabdalla Shaaban</v>
          </cell>
          <cell r="M3503">
            <v>43.271169999999998</v>
          </cell>
        </row>
        <row r="3504">
          <cell r="J3504" t="str">
            <v>Cabdi Gurey</v>
          </cell>
          <cell r="M3504">
            <v>44.196710000000003</v>
          </cell>
        </row>
        <row r="3505">
          <cell r="J3505" t="str">
            <v>Cabdi Ureen</v>
          </cell>
          <cell r="M3505">
            <v>44.230159999999998</v>
          </cell>
        </row>
        <row r="3506">
          <cell r="J3506" t="str">
            <v>Cadey Kuudka</v>
          </cell>
          <cell r="M3506">
            <v>43.875619999999998</v>
          </cell>
        </row>
        <row r="3507">
          <cell r="J3507" t="str">
            <v>Caje</v>
          </cell>
          <cell r="M3507">
            <v>43.968339999999998</v>
          </cell>
        </row>
        <row r="3508">
          <cell r="J3508" t="str">
            <v>Cali Saboy</v>
          </cell>
          <cell r="M3508">
            <v>44.166853000000003</v>
          </cell>
        </row>
        <row r="3509">
          <cell r="J3509" t="str">
            <v>Caliyow Cusman</v>
          </cell>
          <cell r="M3509">
            <v>43.761699999999998</v>
          </cell>
        </row>
        <row r="3510">
          <cell r="J3510" t="str">
            <v>Caliyow Maadow</v>
          </cell>
          <cell r="M3510">
            <v>44.191119999999998</v>
          </cell>
        </row>
        <row r="3511">
          <cell r="J3511" t="str">
            <v>Caliyow Yuuqow</v>
          </cell>
          <cell r="M3511">
            <v>43.896749999999997</v>
          </cell>
        </row>
        <row r="3512">
          <cell r="J3512" t="str">
            <v>Cambuul Lebi</v>
          </cell>
          <cell r="M3512">
            <v>43.690959999999997</v>
          </cell>
        </row>
        <row r="3513">
          <cell r="J3513" t="str">
            <v>Cambuul Xaraar</v>
          </cell>
          <cell r="M3513">
            <v>44.131222000000001</v>
          </cell>
        </row>
        <row r="3514">
          <cell r="J3514" t="str">
            <v>Caro</v>
          </cell>
          <cell r="M3514">
            <v>44.129809999999999</v>
          </cell>
        </row>
        <row r="3515">
          <cell r="J3515" t="str">
            <v>Casha Birkan</v>
          </cell>
          <cell r="M3515">
            <v>44.082400999999997</v>
          </cell>
        </row>
        <row r="3516">
          <cell r="J3516" t="str">
            <v>Ceel Matarro</v>
          </cell>
          <cell r="M3516">
            <v>44.042299999999997</v>
          </cell>
        </row>
        <row r="3517">
          <cell r="J3517" t="str">
            <v>Cigala Hooleey</v>
          </cell>
          <cell r="M3517">
            <v>43.929020000000001</v>
          </cell>
        </row>
        <row r="3518">
          <cell r="J3518" t="str">
            <v>Cigalle Hooley</v>
          </cell>
          <cell r="M3518">
            <v>44.525649999999999</v>
          </cell>
        </row>
        <row r="3519">
          <cell r="J3519" t="str">
            <v>Cugni Fara</v>
          </cell>
          <cell r="M3519">
            <v>44.476452000000002</v>
          </cell>
        </row>
        <row r="3520">
          <cell r="J3520" t="str">
            <v>Curunlow</v>
          </cell>
          <cell r="M3520">
            <v>44.132899999999999</v>
          </cell>
        </row>
        <row r="3521">
          <cell r="J3521" t="str">
            <v>Daabale</v>
          </cell>
          <cell r="M3521">
            <v>43.888741000000003</v>
          </cell>
        </row>
        <row r="3522">
          <cell r="J3522" t="str">
            <v>Daarow</v>
          </cell>
          <cell r="M3522">
            <v>44.020209999999999</v>
          </cell>
        </row>
        <row r="3523">
          <cell r="J3523" t="str">
            <v>Dacarre Yarey</v>
          </cell>
          <cell r="M3523">
            <v>44.204127999999997</v>
          </cell>
        </row>
        <row r="3524">
          <cell r="J3524" t="str">
            <v>Dacarta</v>
          </cell>
          <cell r="M3524">
            <v>44.092177999999997</v>
          </cell>
        </row>
        <row r="3525">
          <cell r="J3525" t="str">
            <v>Dadbaa</v>
          </cell>
          <cell r="M3525">
            <v>44.089230000000001</v>
          </cell>
        </row>
        <row r="3526">
          <cell r="J3526" t="str">
            <v>Dagardhere</v>
          </cell>
          <cell r="M3526">
            <v>44.638730000000002</v>
          </cell>
        </row>
        <row r="3527">
          <cell r="J3527" t="str">
            <v>Danaaley</v>
          </cell>
          <cell r="M3527">
            <v>44.010939999999998</v>
          </cell>
        </row>
        <row r="3528">
          <cell r="J3528" t="str">
            <v>Danab Qoy</v>
          </cell>
          <cell r="M3528">
            <v>44.116039999999998</v>
          </cell>
        </row>
        <row r="3529">
          <cell r="J3529" t="str">
            <v>Darabqooy</v>
          </cell>
          <cell r="M3529">
            <v>43.931579999999997</v>
          </cell>
        </row>
        <row r="3530">
          <cell r="J3530" t="str">
            <v>Daweeda</v>
          </cell>
          <cell r="M3530">
            <v>43.925091000000002</v>
          </cell>
        </row>
        <row r="3531">
          <cell r="J3531" t="str">
            <v>Daylaale</v>
          </cell>
          <cell r="M3531">
            <v>44.073250000000002</v>
          </cell>
        </row>
        <row r="3532">
          <cell r="J3532" t="str">
            <v>Deega</v>
          </cell>
          <cell r="M3532">
            <v>44.150889999999997</v>
          </cell>
        </row>
        <row r="3533">
          <cell r="J3533" t="str">
            <v>Degdaa</v>
          </cell>
          <cell r="M3533">
            <v>44.100529000000002</v>
          </cell>
        </row>
        <row r="3534">
          <cell r="J3534" t="str">
            <v>Deg-Garas</v>
          </cell>
          <cell r="M3534">
            <v>44.188141000000002</v>
          </cell>
        </row>
        <row r="3535">
          <cell r="J3535" t="str">
            <v>Degi-Iriiley</v>
          </cell>
          <cell r="M3535">
            <v>43.445140000000002</v>
          </cell>
        </row>
        <row r="3536">
          <cell r="J3536" t="str">
            <v>Degta</v>
          </cell>
          <cell r="M3536">
            <v>43.63261</v>
          </cell>
        </row>
        <row r="3537">
          <cell r="J3537" t="str">
            <v>Dereboshile</v>
          </cell>
          <cell r="M3537">
            <v>44.113190000000003</v>
          </cell>
        </row>
        <row r="3538">
          <cell r="J3538" t="str">
            <v>Dhaayow</v>
          </cell>
          <cell r="M3538">
            <v>43.770802000000003</v>
          </cell>
        </row>
        <row r="3539">
          <cell r="J3539" t="str">
            <v>Dhaaysi-Gubidi</v>
          </cell>
          <cell r="M3539">
            <v>44.178981999999998</v>
          </cell>
        </row>
        <row r="3540">
          <cell r="J3540" t="str">
            <v>Dhafaad Fuurka</v>
          </cell>
          <cell r="M3540">
            <v>44.016039999999997</v>
          </cell>
        </row>
        <row r="3541">
          <cell r="J3541" t="str">
            <v>Dhal-Badane</v>
          </cell>
          <cell r="M3541">
            <v>43.628478999999999</v>
          </cell>
        </row>
        <row r="3542">
          <cell r="J3542" t="str">
            <v>Dhanfarur/Shiidalow</v>
          </cell>
          <cell r="M3542">
            <v>44.280729999999998</v>
          </cell>
        </row>
        <row r="3543">
          <cell r="J3543" t="str">
            <v>Dhanfaruur/Buulo Doon</v>
          </cell>
          <cell r="M3543">
            <v>44.077860000000001</v>
          </cell>
        </row>
        <row r="3544">
          <cell r="J3544" t="str">
            <v>Dharqa Baidoa</v>
          </cell>
          <cell r="M3544">
            <v>44.069394000000003</v>
          </cell>
        </row>
        <row r="3545">
          <cell r="J3545" t="str">
            <v>Dheen Aw-Ebdi-Aliyow</v>
          </cell>
          <cell r="M3545">
            <v>43.435679999999998</v>
          </cell>
        </row>
        <row r="3546">
          <cell r="J3546" t="str">
            <v>Dheen Aw-Roobow</v>
          </cell>
          <cell r="M3546">
            <v>43.565980000000003</v>
          </cell>
        </row>
        <row r="3547">
          <cell r="J3547" t="str">
            <v>Dheenka</v>
          </cell>
          <cell r="M3547">
            <v>43.572690000000001</v>
          </cell>
        </row>
        <row r="3548">
          <cell r="J3548" t="str">
            <v>Dhega Bulle</v>
          </cell>
          <cell r="M3548">
            <v>43.950068999999999</v>
          </cell>
        </row>
        <row r="3549">
          <cell r="J3549" t="str">
            <v>Dhiigdar</v>
          </cell>
          <cell r="M3549">
            <v>43.524850000000001</v>
          </cell>
        </row>
        <row r="3550">
          <cell r="J3550" t="str">
            <v>Dhoomale</v>
          </cell>
          <cell r="M3550">
            <v>44.179699999999997</v>
          </cell>
        </row>
        <row r="3551">
          <cell r="J3551" t="str">
            <v>Dhumey</v>
          </cell>
          <cell r="M3551">
            <v>43.562539999999998</v>
          </cell>
        </row>
        <row r="3552">
          <cell r="J3552" t="str">
            <v>Dhun Dhufay</v>
          </cell>
          <cell r="M3552">
            <v>43.943320999999997</v>
          </cell>
        </row>
        <row r="3553">
          <cell r="J3553" t="str">
            <v>Diribquuy</v>
          </cell>
          <cell r="M3553">
            <v>43.779809999999998</v>
          </cell>
        </row>
        <row r="3554">
          <cell r="J3554" t="str">
            <v>Doodaale</v>
          </cell>
          <cell r="M3554">
            <v>43.555709999999998</v>
          </cell>
        </row>
        <row r="3555">
          <cell r="J3555" t="str">
            <v>Dooday</v>
          </cell>
          <cell r="M3555">
            <v>43.569290000000002</v>
          </cell>
        </row>
        <row r="3556">
          <cell r="J3556" t="str">
            <v>Doog Yarey</v>
          </cell>
          <cell r="M3556">
            <v>44.065842000000004</v>
          </cell>
        </row>
        <row r="3557">
          <cell r="J3557" t="str">
            <v>Dooye Shiidle</v>
          </cell>
          <cell r="M3557">
            <v>44.206921000000001</v>
          </cell>
        </row>
        <row r="3558">
          <cell r="J3558" t="str">
            <v>Dooy-Gaab</v>
          </cell>
          <cell r="M3558">
            <v>44.034660000000002</v>
          </cell>
        </row>
        <row r="3559">
          <cell r="J3559" t="str">
            <v>Dooygodobey</v>
          </cell>
          <cell r="M3559">
            <v>43.828589999999998</v>
          </cell>
        </row>
        <row r="3560">
          <cell r="J3560" t="str">
            <v>Dooy-Gololey</v>
          </cell>
          <cell r="M3560">
            <v>44.121169999999999</v>
          </cell>
        </row>
        <row r="3561">
          <cell r="J3561" t="str">
            <v>Dooyuruk</v>
          </cell>
          <cell r="M3561">
            <v>43.439720000000001</v>
          </cell>
        </row>
        <row r="3562">
          <cell r="J3562" t="str">
            <v>Dowaay</v>
          </cell>
          <cell r="M3562">
            <v>44.06823</v>
          </cell>
        </row>
        <row r="3563">
          <cell r="J3563" t="str">
            <v>Doyaleey</v>
          </cell>
          <cell r="M3563">
            <v>44.165059999999997</v>
          </cell>
        </row>
        <row r="3564">
          <cell r="J3564" t="str">
            <v>Dudumiya</v>
          </cell>
          <cell r="M3564">
            <v>43.909889999999997</v>
          </cell>
        </row>
        <row r="3565">
          <cell r="J3565" t="str">
            <v>Dugdumaale</v>
          </cell>
          <cell r="M3565">
            <v>44.124009999999998</v>
          </cell>
        </row>
        <row r="3566">
          <cell r="J3566" t="str">
            <v>Dugule</v>
          </cell>
          <cell r="M3566">
            <v>44.273769000000001</v>
          </cell>
        </row>
        <row r="3567">
          <cell r="J3567" t="str">
            <v>Dukaanka</v>
          </cell>
          <cell r="M3567">
            <v>44.523991000000002</v>
          </cell>
        </row>
        <row r="3568">
          <cell r="J3568" t="str">
            <v>Duukaanki</v>
          </cell>
          <cell r="M3568">
            <v>43.828209000000001</v>
          </cell>
        </row>
        <row r="3569">
          <cell r="J3569" t="str">
            <v>Duura</v>
          </cell>
          <cell r="M3569">
            <v>43.494239999999998</v>
          </cell>
        </row>
        <row r="3570">
          <cell r="J3570" t="str">
            <v>Ebdiyoow Gedow</v>
          </cell>
          <cell r="M3570">
            <v>44.170341000000001</v>
          </cell>
        </row>
        <row r="3571">
          <cell r="J3571" t="str">
            <v>Ediin Lidoow</v>
          </cell>
          <cell r="M3571">
            <v>44.247549999999997</v>
          </cell>
        </row>
        <row r="3572">
          <cell r="J3572" t="str">
            <v>Eeyta</v>
          </cell>
          <cell r="M3572">
            <v>44.095059999999997</v>
          </cell>
        </row>
        <row r="3573">
          <cell r="J3573" t="str">
            <v>Erimow</v>
          </cell>
          <cell r="M3573">
            <v>44.259779999999999</v>
          </cell>
        </row>
        <row r="3574">
          <cell r="J3574" t="str">
            <v>Farale</v>
          </cell>
          <cell r="M3574">
            <v>43.995849999999997</v>
          </cell>
        </row>
        <row r="3575">
          <cell r="J3575" t="str">
            <v>Farfanqoron</v>
          </cell>
          <cell r="M3575">
            <v>43.75638</v>
          </cell>
        </row>
        <row r="3576">
          <cell r="J3576" t="str">
            <v>Farta</v>
          </cell>
          <cell r="M3576">
            <v>44.079448999999997</v>
          </cell>
        </row>
        <row r="3577">
          <cell r="J3577" t="str">
            <v>Fiilka</v>
          </cell>
          <cell r="M3577">
            <v>44.063129000000004</v>
          </cell>
        </row>
        <row r="3578">
          <cell r="J3578" t="str">
            <v>Fiinka</v>
          </cell>
          <cell r="M3578">
            <v>44.084650000000003</v>
          </cell>
        </row>
        <row r="3579">
          <cell r="J3579" t="str">
            <v>Fulayka</v>
          </cell>
          <cell r="M3579">
            <v>44.103230000000003</v>
          </cell>
        </row>
        <row r="3580">
          <cell r="J3580" t="str">
            <v>Fulayley</v>
          </cell>
          <cell r="M3580">
            <v>44.149290000000001</v>
          </cell>
        </row>
        <row r="3581">
          <cell r="J3581" t="str">
            <v>Fuud Saqaar</v>
          </cell>
          <cell r="M3581">
            <v>43.508400000000002</v>
          </cell>
        </row>
        <row r="3582">
          <cell r="J3582" t="str">
            <v>Fuud-Doora</v>
          </cell>
          <cell r="M3582">
            <v>44.151192000000002</v>
          </cell>
        </row>
        <row r="3583">
          <cell r="J3583" t="str">
            <v>Gaab-Kuule</v>
          </cell>
          <cell r="M3583">
            <v>44.138590000000001</v>
          </cell>
        </row>
        <row r="3584">
          <cell r="J3584" t="str">
            <v>Gaal Guuris</v>
          </cell>
          <cell r="M3584">
            <v>43.484879999999997</v>
          </cell>
        </row>
        <row r="3585">
          <cell r="J3585" t="str">
            <v>Gadudeyti/Awshibeel</v>
          </cell>
          <cell r="M3585">
            <v>44.175781000000001</v>
          </cell>
        </row>
        <row r="3586">
          <cell r="J3586" t="str">
            <v>Gagaoy</v>
          </cell>
          <cell r="M3586">
            <v>44.16019</v>
          </cell>
        </row>
        <row r="3587">
          <cell r="J3587" t="str">
            <v>Gagso</v>
          </cell>
          <cell r="M3587">
            <v>43.995311999999998</v>
          </cell>
        </row>
        <row r="3588">
          <cell r="J3588" t="str">
            <v>Galbow</v>
          </cell>
          <cell r="M3588">
            <v>43.981701000000001</v>
          </cell>
        </row>
        <row r="3589">
          <cell r="J3589" t="str">
            <v>Galboy</v>
          </cell>
          <cell r="M3589">
            <v>43.914101000000002</v>
          </cell>
        </row>
        <row r="3590">
          <cell r="J3590" t="str">
            <v>Galgalow</v>
          </cell>
          <cell r="M3590">
            <v>43.934319000000002</v>
          </cell>
        </row>
        <row r="3591">
          <cell r="J3591" t="str">
            <v>Gallol Dheere</v>
          </cell>
          <cell r="M3591">
            <v>44.156261000000001</v>
          </cell>
        </row>
        <row r="3592">
          <cell r="J3592" t="str">
            <v>Galol-Tuuri</v>
          </cell>
          <cell r="M3592">
            <v>44.274819999999998</v>
          </cell>
        </row>
        <row r="3593">
          <cell r="J3593" t="str">
            <v>Galool Alimow</v>
          </cell>
          <cell r="M3593">
            <v>44.043489999999998</v>
          </cell>
        </row>
        <row r="3594">
          <cell r="J3594" t="str">
            <v>Galool Bure</v>
          </cell>
          <cell r="M3594">
            <v>43.983020000000003</v>
          </cell>
        </row>
        <row r="3595">
          <cell r="J3595" t="str">
            <v>Galool Buul</v>
          </cell>
          <cell r="M3595">
            <v>44.119010000000003</v>
          </cell>
        </row>
        <row r="3596">
          <cell r="J3596" t="str">
            <v>Galool Dheere</v>
          </cell>
          <cell r="M3596">
            <v>43.992719999999998</v>
          </cell>
        </row>
        <row r="3597">
          <cell r="J3597" t="str">
            <v>Galool Dheere Aw-Uwow</v>
          </cell>
          <cell r="M3597">
            <v>44.206009999999999</v>
          </cell>
        </row>
        <row r="3598">
          <cell r="J3598" t="str">
            <v>Galool Oonle</v>
          </cell>
          <cell r="M3598">
            <v>44.113610000000001</v>
          </cell>
        </row>
        <row r="3599">
          <cell r="J3599" t="str">
            <v>Galool Yere</v>
          </cell>
          <cell r="M3599">
            <v>43.888370000000002</v>
          </cell>
        </row>
        <row r="3600">
          <cell r="J3600" t="str">
            <v>Galoole</v>
          </cell>
          <cell r="M3600">
            <v>44.12574</v>
          </cell>
        </row>
        <row r="3601">
          <cell r="J3601" t="str">
            <v>Galoole Xasanaw Danyeer</v>
          </cell>
          <cell r="M3601">
            <v>44.02122</v>
          </cell>
        </row>
        <row r="3602">
          <cell r="J3602" t="str">
            <v>Galool-Eedin Mahad</v>
          </cell>
          <cell r="M3602">
            <v>44.123550000000002</v>
          </cell>
        </row>
        <row r="3603">
          <cell r="J3603" t="str">
            <v>Galooley</v>
          </cell>
          <cell r="M3603">
            <v>43.679049999999997</v>
          </cell>
        </row>
        <row r="3604">
          <cell r="J3604" t="str">
            <v>Galoollo</v>
          </cell>
          <cell r="M3604">
            <v>44.045229999999997</v>
          </cell>
        </row>
        <row r="3605">
          <cell r="J3605" t="str">
            <v>Galool-Oomani</v>
          </cell>
          <cell r="M3605">
            <v>43.970450999999997</v>
          </cell>
        </row>
        <row r="3606">
          <cell r="J3606" t="str">
            <v>Galoolow Wiin</v>
          </cell>
          <cell r="M3606">
            <v>44.208199999999998</v>
          </cell>
        </row>
        <row r="3607">
          <cell r="J3607" t="str">
            <v>Galool-Tuur</v>
          </cell>
          <cell r="M3607">
            <v>44.111530000000002</v>
          </cell>
        </row>
        <row r="3608">
          <cell r="J3608" t="str">
            <v>Galool-Tuure</v>
          </cell>
          <cell r="M3608">
            <v>43.959589999999999</v>
          </cell>
        </row>
        <row r="3609">
          <cell r="J3609" t="str">
            <v>Galooshi</v>
          </cell>
          <cell r="M3609">
            <v>44.12529</v>
          </cell>
        </row>
        <row r="3610">
          <cell r="J3610" t="str">
            <v>Galow Amale</v>
          </cell>
          <cell r="M3610">
            <v>43.988010000000003</v>
          </cell>
        </row>
        <row r="3611">
          <cell r="J3611" t="str">
            <v>Gamber</v>
          </cell>
          <cell r="M3611">
            <v>43.975720000000003</v>
          </cell>
        </row>
        <row r="3612">
          <cell r="J3612" t="str">
            <v>Gannana</v>
          </cell>
          <cell r="M3612">
            <v>43.991439999999997</v>
          </cell>
        </row>
        <row r="3613">
          <cell r="J3613" t="str">
            <v>Garaagarow</v>
          </cell>
          <cell r="M3613">
            <v>43.359580999999999</v>
          </cell>
        </row>
        <row r="3614">
          <cell r="J3614" t="str">
            <v>Garas Bule</v>
          </cell>
          <cell r="M3614">
            <v>44.11533</v>
          </cell>
        </row>
        <row r="3615">
          <cell r="J3615" t="str">
            <v>Garas-Buule/Adabli-Oomin</v>
          </cell>
          <cell r="M3615">
            <v>43.628430000000002</v>
          </cell>
        </row>
        <row r="3616">
          <cell r="J3616" t="str">
            <v>Garasgod (Main Village)</v>
          </cell>
          <cell r="M3616">
            <v>43.633789999999998</v>
          </cell>
        </row>
        <row r="3617">
          <cell r="J3617" t="str">
            <v>Garasley</v>
          </cell>
          <cell r="M3617">
            <v>43.512450000000001</v>
          </cell>
        </row>
        <row r="3618">
          <cell r="J3618" t="str">
            <v>Garbi Dheeri/Aw-Maari</v>
          </cell>
          <cell r="M3618">
            <v>43.516539999999999</v>
          </cell>
        </row>
        <row r="3619">
          <cell r="J3619" t="str">
            <v>Gardo-Maale</v>
          </cell>
          <cell r="M3619">
            <v>44.01952</v>
          </cell>
        </row>
        <row r="3620">
          <cell r="J3620" t="str">
            <v>Gariiri</v>
          </cell>
          <cell r="M3620">
            <v>43.925409999999999</v>
          </cell>
        </row>
        <row r="3621">
          <cell r="J3621" t="str">
            <v>Gariro</v>
          </cell>
          <cell r="M3621">
            <v>44.111240000000002</v>
          </cell>
        </row>
        <row r="3622">
          <cell r="J3622" t="str">
            <v>Garriida</v>
          </cell>
          <cell r="M3622">
            <v>43.937339999999999</v>
          </cell>
        </row>
        <row r="3623">
          <cell r="J3623" t="str">
            <v>Geba-Gebaga</v>
          </cell>
          <cell r="M3623">
            <v>43.958401000000002</v>
          </cell>
        </row>
        <row r="3624">
          <cell r="J3624" t="str">
            <v>Gebishaale</v>
          </cell>
          <cell r="M3624">
            <v>43.445929999999997</v>
          </cell>
        </row>
        <row r="3625">
          <cell r="J3625" t="str">
            <v>Gediisoy</v>
          </cell>
          <cell r="M3625">
            <v>44.24682</v>
          </cell>
        </row>
        <row r="3626">
          <cell r="J3626" t="str">
            <v>Gelelow-Yarey</v>
          </cell>
          <cell r="M3626">
            <v>44.032150000000001</v>
          </cell>
        </row>
        <row r="3627">
          <cell r="J3627" t="str">
            <v>Gel-Geli Wiin</v>
          </cell>
          <cell r="M3627">
            <v>44.093829999999997</v>
          </cell>
        </row>
        <row r="3628">
          <cell r="J3628" t="str">
            <v>Gel-Geli/Lowi-Kuus</v>
          </cell>
          <cell r="M3628">
            <v>43.68927</v>
          </cell>
        </row>
        <row r="3629">
          <cell r="J3629" t="str">
            <v>Gel-Gelow Wiin</v>
          </cell>
          <cell r="M3629">
            <v>43.681780000000003</v>
          </cell>
        </row>
        <row r="3630">
          <cell r="J3630" t="str">
            <v>Gember</v>
          </cell>
          <cell r="M3630">
            <v>44.09402</v>
          </cell>
        </row>
        <row r="3631">
          <cell r="J3631" t="str">
            <v>Geran-Gerow</v>
          </cell>
          <cell r="M3631">
            <v>44.012970000000003</v>
          </cell>
        </row>
        <row r="3632">
          <cell r="J3632" t="str">
            <v>Godka</v>
          </cell>
          <cell r="M3632">
            <v>44.13008</v>
          </cell>
        </row>
        <row r="3633">
          <cell r="J3633" t="str">
            <v>Godka-Aw-Iidow</v>
          </cell>
          <cell r="M3633">
            <v>44.124229999999997</v>
          </cell>
        </row>
        <row r="3634">
          <cell r="J3634" t="str">
            <v>Godobey</v>
          </cell>
          <cell r="M3634">
            <v>44.079619999999998</v>
          </cell>
        </row>
        <row r="3635">
          <cell r="J3635" t="str">
            <v>Gogolis</v>
          </cell>
          <cell r="M3635">
            <v>44.043259999999997</v>
          </cell>
        </row>
        <row r="3636">
          <cell r="J3636" t="str">
            <v>Goley</v>
          </cell>
          <cell r="M3636">
            <v>44.137709999999998</v>
          </cell>
        </row>
        <row r="3637">
          <cell r="J3637" t="str">
            <v>Goley Wiine</v>
          </cell>
          <cell r="M3637">
            <v>44.096719999999998</v>
          </cell>
        </row>
        <row r="3638">
          <cell r="J3638" t="str">
            <v>Goley Yarey</v>
          </cell>
          <cell r="M3638">
            <v>43.5837</v>
          </cell>
        </row>
        <row r="3639">
          <cell r="J3639" t="str">
            <v>Golol Dheere</v>
          </cell>
          <cell r="M3639">
            <v>43.581040000000002</v>
          </cell>
        </row>
        <row r="3640">
          <cell r="J3640" t="str">
            <v>Goloole Bar</v>
          </cell>
          <cell r="M3640">
            <v>44.034869999999998</v>
          </cell>
        </row>
        <row r="3641">
          <cell r="J3641" t="str">
            <v>Golool-Oomane</v>
          </cell>
          <cell r="M3641">
            <v>43.652698999999998</v>
          </cell>
        </row>
        <row r="3642">
          <cell r="J3642" t="str">
            <v>Golwiin</v>
          </cell>
          <cell r="M3642">
            <v>44.28604</v>
          </cell>
        </row>
        <row r="3643">
          <cell r="J3643" t="str">
            <v>Gol-Wiin</v>
          </cell>
          <cell r="M3643">
            <v>44.031170000000003</v>
          </cell>
        </row>
        <row r="3644">
          <cell r="J3644" t="str">
            <v>Gomorey</v>
          </cell>
          <cell r="M3644">
            <v>43.461350000000003</v>
          </cell>
        </row>
        <row r="3645">
          <cell r="J3645" t="str">
            <v>Gomorshe</v>
          </cell>
          <cell r="M3645">
            <v>43.974060000000001</v>
          </cell>
        </row>
        <row r="3646">
          <cell r="J3646" t="str">
            <v>Goof</v>
          </cell>
          <cell r="M3646">
            <v>43.523099999999999</v>
          </cell>
        </row>
        <row r="3647">
          <cell r="J3647" t="str">
            <v>Gooybir</v>
          </cell>
          <cell r="M3647">
            <v>44.191020999999999</v>
          </cell>
        </row>
        <row r="3648">
          <cell r="J3648" t="str">
            <v>Gorgor</v>
          </cell>
          <cell r="M3648">
            <v>44.162550000000003</v>
          </cell>
        </row>
        <row r="3649">
          <cell r="J3649" t="str">
            <v>Gowan</v>
          </cell>
          <cell r="M3649">
            <v>43.496040000000001</v>
          </cell>
        </row>
        <row r="3650">
          <cell r="J3650" t="str">
            <v>Gubti</v>
          </cell>
          <cell r="M3650">
            <v>44.018819999999998</v>
          </cell>
        </row>
        <row r="3651">
          <cell r="J3651" t="str">
            <v>Gud-Weyn</v>
          </cell>
          <cell r="M3651">
            <v>44.03736</v>
          </cell>
        </row>
        <row r="3652">
          <cell r="J3652" t="str">
            <v>Gugumaale</v>
          </cell>
          <cell r="M3652">
            <v>44.211239999999997</v>
          </cell>
        </row>
        <row r="3653">
          <cell r="J3653" t="str">
            <v>Gumbiyi</v>
          </cell>
          <cell r="M3653">
            <v>44.306870000000004</v>
          </cell>
        </row>
        <row r="3654">
          <cell r="J3654" t="str">
            <v>Guubatii</v>
          </cell>
          <cell r="M3654">
            <v>44.0364</v>
          </cell>
        </row>
        <row r="3655">
          <cell r="J3655" t="str">
            <v>Guudka</v>
          </cell>
          <cell r="M3655">
            <v>44.188220999999999</v>
          </cell>
        </row>
        <row r="3656">
          <cell r="J3656" t="str">
            <v>Guumba</v>
          </cell>
          <cell r="M3656">
            <v>44.1432</v>
          </cell>
        </row>
        <row r="3657">
          <cell r="J3657" t="str">
            <v>Haaf</v>
          </cell>
          <cell r="M3657">
            <v>44.067450999999998</v>
          </cell>
        </row>
        <row r="3658">
          <cell r="J3658" t="str">
            <v>Habar Gari</v>
          </cell>
          <cell r="M3658">
            <v>44.16328</v>
          </cell>
        </row>
        <row r="3659">
          <cell r="J3659" t="str">
            <v>Habedow</v>
          </cell>
          <cell r="M3659">
            <v>43.928190000000001</v>
          </cell>
        </row>
        <row r="3660">
          <cell r="J3660" t="str">
            <v>Habey Gare</v>
          </cell>
          <cell r="M3660">
            <v>44.113529999999997</v>
          </cell>
        </row>
        <row r="3661">
          <cell r="J3661" t="str">
            <v>Hagaray</v>
          </cell>
          <cell r="M3661">
            <v>43.925331</v>
          </cell>
        </row>
        <row r="3662">
          <cell r="J3662" t="str">
            <v>Hagarow</v>
          </cell>
          <cell r="M3662">
            <v>43.914050000000003</v>
          </cell>
        </row>
        <row r="3663">
          <cell r="J3663" t="str">
            <v>Hambawe</v>
          </cell>
          <cell r="M3663">
            <v>44.108370000000001</v>
          </cell>
        </row>
        <row r="3664">
          <cell r="J3664" t="str">
            <v>Han Farow</v>
          </cell>
          <cell r="M3664">
            <v>44.061900999999999</v>
          </cell>
        </row>
        <row r="3665">
          <cell r="J3665" t="str">
            <v>Harar Gamow</v>
          </cell>
          <cell r="M3665">
            <v>43.965409999999999</v>
          </cell>
        </row>
        <row r="3666">
          <cell r="J3666" t="str">
            <v>Hararec</v>
          </cell>
          <cell r="M3666">
            <v>43.324089999999998</v>
          </cell>
        </row>
        <row r="3667">
          <cell r="J3667" t="str">
            <v>Hararki</v>
          </cell>
          <cell r="M3667">
            <v>44.119301</v>
          </cell>
        </row>
        <row r="3668">
          <cell r="J3668" t="str">
            <v>Hareegoli</v>
          </cell>
          <cell r="M3668">
            <v>44.155320000000003</v>
          </cell>
        </row>
        <row r="3669">
          <cell r="J3669" t="str">
            <v>Hareeri-Wajeer</v>
          </cell>
          <cell r="M3669">
            <v>43.475720000000003</v>
          </cell>
        </row>
        <row r="3670">
          <cell r="J3670" t="str">
            <v>Harganta Enow</v>
          </cell>
          <cell r="M3670">
            <v>43.505809999999997</v>
          </cell>
        </row>
        <row r="3671">
          <cell r="J3671" t="str">
            <v>Heer Aw Cise</v>
          </cell>
          <cell r="M3671">
            <v>44.250542000000003</v>
          </cell>
        </row>
        <row r="3672">
          <cell r="J3672" t="str">
            <v>Heer Aw Eaden</v>
          </cell>
          <cell r="M3672">
            <v>44.088531000000003</v>
          </cell>
        </row>
        <row r="3673">
          <cell r="J3673" t="str">
            <v>Heer Aw Madow</v>
          </cell>
          <cell r="M3673">
            <v>44.271819999999998</v>
          </cell>
        </row>
        <row r="3674">
          <cell r="J3674" t="str">
            <v>Heer Caliyow Mamow</v>
          </cell>
          <cell r="M3674">
            <v>44.167019000000003</v>
          </cell>
        </row>
        <row r="3675">
          <cell r="J3675" t="str">
            <v>Heer Eaqi</v>
          </cell>
          <cell r="M3675">
            <v>44.173752</v>
          </cell>
        </row>
        <row r="3676">
          <cell r="J3676" t="str">
            <v>Heer Isaaq</v>
          </cell>
          <cell r="M3676">
            <v>44.199581000000002</v>
          </cell>
        </row>
        <row r="3677">
          <cell r="J3677" t="str">
            <v>Heer Macalim</v>
          </cell>
          <cell r="M3677">
            <v>44.200789999999998</v>
          </cell>
        </row>
        <row r="3678">
          <cell r="J3678" t="str">
            <v>Her Ay Casha</v>
          </cell>
          <cell r="M3678">
            <v>44.153483000000001</v>
          </cell>
        </row>
        <row r="3679">
          <cell r="J3679" t="str">
            <v>Hera Mata</v>
          </cell>
          <cell r="M3679">
            <v>44.16507</v>
          </cell>
        </row>
        <row r="3680">
          <cell r="J3680" t="str">
            <v>Heydabta</v>
          </cell>
          <cell r="M3680">
            <v>44.168151999999999</v>
          </cell>
        </row>
        <row r="3681">
          <cell r="J3681" t="str">
            <v>Hilowkey</v>
          </cell>
          <cell r="M3681">
            <v>43.807231999999999</v>
          </cell>
        </row>
        <row r="3682">
          <cell r="J3682" t="str">
            <v>Hilowkey-Wiin</v>
          </cell>
          <cell r="M3682">
            <v>43.565393999999998</v>
          </cell>
        </row>
        <row r="3683">
          <cell r="J3683" t="str">
            <v>Hondoliyow</v>
          </cell>
          <cell r="M3683">
            <v>43.564610000000002</v>
          </cell>
        </row>
        <row r="3684">
          <cell r="J3684" t="str">
            <v>Hooday</v>
          </cell>
          <cell r="M3684">
            <v>44.335749999999997</v>
          </cell>
        </row>
        <row r="3685">
          <cell r="J3685" t="str">
            <v>Hoodoy-Reer-Aw-Malin-Ebd</v>
          </cell>
          <cell r="M3685">
            <v>44.161819000000001</v>
          </cell>
        </row>
        <row r="3686">
          <cell r="J3686" t="str">
            <v>Hoogey</v>
          </cell>
          <cell r="M3686">
            <v>44.172111000000001</v>
          </cell>
        </row>
        <row r="3687">
          <cell r="J3687" t="str">
            <v>Hoosow</v>
          </cell>
          <cell r="M3687">
            <v>44.140610000000002</v>
          </cell>
        </row>
        <row r="3688">
          <cell r="J3688" t="str">
            <v>Hubsaay</v>
          </cell>
          <cell r="M3688">
            <v>43.882339999999999</v>
          </cell>
        </row>
        <row r="3689">
          <cell r="J3689" t="str">
            <v>Huley</v>
          </cell>
          <cell r="M3689">
            <v>44.02655</v>
          </cell>
        </row>
        <row r="3690">
          <cell r="J3690" t="str">
            <v>Ibooto</v>
          </cell>
          <cell r="M3690">
            <v>44.369498999999998</v>
          </cell>
        </row>
        <row r="3691">
          <cell r="J3691" t="str">
            <v>Idaada</v>
          </cell>
          <cell r="M3691">
            <v>44.044800000000002</v>
          </cell>
        </row>
        <row r="3692">
          <cell r="J3692" t="str">
            <v>Idaadlow</v>
          </cell>
          <cell r="M3692">
            <v>44.161189999999998</v>
          </cell>
        </row>
        <row r="3693">
          <cell r="J3693" t="str">
            <v>Idaadlow Mataakooy</v>
          </cell>
          <cell r="M3693">
            <v>44.146380000000001</v>
          </cell>
        </row>
        <row r="3694">
          <cell r="J3694" t="str">
            <v>Igeysi</v>
          </cell>
          <cell r="M3694">
            <v>44.166279000000003</v>
          </cell>
        </row>
        <row r="3695">
          <cell r="J3695" t="str">
            <v>Iidaw Adow</v>
          </cell>
          <cell r="M3695">
            <v>44.19361</v>
          </cell>
        </row>
        <row r="3696">
          <cell r="J3696" t="str">
            <v>Ikirey Aw Subow</v>
          </cell>
          <cell r="M3696">
            <v>43.49147</v>
          </cell>
        </row>
        <row r="3697">
          <cell r="J3697" t="str">
            <v>Ikiroy Laafta</v>
          </cell>
          <cell r="M3697">
            <v>43.94397</v>
          </cell>
        </row>
        <row r="3698">
          <cell r="J3698" t="str">
            <v>Ir Werk/Buulo Jadiid</v>
          </cell>
          <cell r="M3698">
            <v>43.934719999999999</v>
          </cell>
        </row>
        <row r="3699">
          <cell r="J3699" t="str">
            <v>Isgooy</v>
          </cell>
          <cell r="M3699">
            <v>43.6509</v>
          </cell>
        </row>
        <row r="3700">
          <cell r="J3700" t="str">
            <v>Iskaashiti</v>
          </cell>
          <cell r="M3700">
            <v>43.65954</v>
          </cell>
        </row>
        <row r="3701">
          <cell r="J3701" t="str">
            <v>Iskiri</v>
          </cell>
          <cell r="M3701">
            <v>43.569499999999998</v>
          </cell>
        </row>
        <row r="3702">
          <cell r="J3702" t="str">
            <v>Isneeb</v>
          </cell>
          <cell r="M3702">
            <v>44.200020000000002</v>
          </cell>
        </row>
        <row r="3703">
          <cell r="J3703" t="str">
            <v>Jaag Ura</v>
          </cell>
          <cell r="M3703">
            <v>44.094850000000001</v>
          </cell>
        </row>
        <row r="3704">
          <cell r="J3704" t="str">
            <v>Jamaacada Sheikh Adan/B</v>
          </cell>
          <cell r="M3704">
            <v>43.566871999999996</v>
          </cell>
        </row>
        <row r="3705">
          <cell r="J3705" t="str">
            <v>Jamaacadda Aw Sheikh Cuma</v>
          </cell>
          <cell r="M3705">
            <v>44.185560000000002</v>
          </cell>
        </row>
        <row r="3706">
          <cell r="J3706" t="str">
            <v>Jameeca</v>
          </cell>
          <cell r="M3706">
            <v>44.216549999999998</v>
          </cell>
        </row>
        <row r="3707">
          <cell r="J3707" t="str">
            <v>Jameeca</v>
          </cell>
          <cell r="M3707">
            <v>44.212589000000001</v>
          </cell>
        </row>
        <row r="3708">
          <cell r="J3708" t="str">
            <v>Jameecada/Boholay</v>
          </cell>
          <cell r="M3708">
            <v>43.980379999999997</v>
          </cell>
        </row>
        <row r="3709">
          <cell r="J3709" t="str">
            <v>Jameeco Aaminey</v>
          </cell>
          <cell r="M3709">
            <v>44.276440000000001</v>
          </cell>
        </row>
        <row r="3710">
          <cell r="J3710" t="str">
            <v>Jameeco Cabdi-Guray</v>
          </cell>
          <cell r="M3710">
            <v>44.099601999999997</v>
          </cell>
        </row>
        <row r="3711">
          <cell r="J3711" t="str">
            <v>Jarada Buur Kuulow</v>
          </cell>
          <cell r="M3711">
            <v>44.239939999999997</v>
          </cell>
        </row>
        <row r="3712">
          <cell r="J3712" t="str">
            <v>Jembecada</v>
          </cell>
          <cell r="M3712">
            <v>44.388142000000002</v>
          </cell>
        </row>
        <row r="3713">
          <cell r="J3713" t="str">
            <v>Jemeecada</v>
          </cell>
          <cell r="M3713">
            <v>43.854548999999999</v>
          </cell>
        </row>
        <row r="3714">
          <cell r="J3714" t="str">
            <v>Jimcada Dheen</v>
          </cell>
          <cell r="M3714">
            <v>43.954799999999999</v>
          </cell>
        </row>
        <row r="3715">
          <cell r="J3715" t="str">
            <v>Kalaq</v>
          </cell>
          <cell r="M3715">
            <v>44.248851999999999</v>
          </cell>
        </row>
        <row r="3716">
          <cell r="J3716" t="str">
            <v>Karre</v>
          </cell>
          <cell r="M3716">
            <v>43.95232</v>
          </cell>
        </row>
        <row r="3717">
          <cell r="J3717" t="str">
            <v>Kashite</v>
          </cell>
          <cell r="M3717">
            <v>44.370499000000002</v>
          </cell>
        </row>
        <row r="3718">
          <cell r="J3718" t="str">
            <v>Kaysannay</v>
          </cell>
          <cell r="M3718">
            <v>43.927039999999998</v>
          </cell>
        </row>
        <row r="3719">
          <cell r="J3719" t="str">
            <v>Keerow Diiga</v>
          </cell>
          <cell r="M3719">
            <v>43.860560999999997</v>
          </cell>
        </row>
        <row r="3720">
          <cell r="J3720" t="str">
            <v>Kisurun</v>
          </cell>
          <cell r="M3720">
            <v>43.91113</v>
          </cell>
        </row>
        <row r="3721">
          <cell r="J3721" t="str">
            <v>Kiyaana</v>
          </cell>
          <cell r="M3721">
            <v>44.115589999999997</v>
          </cell>
        </row>
        <row r="3722">
          <cell r="J3722" t="str">
            <v>Kiyaanno</v>
          </cell>
          <cell r="M3722">
            <v>44.169649999999997</v>
          </cell>
        </row>
        <row r="3723">
          <cell r="J3723" t="str">
            <v>Koba Qabta</v>
          </cell>
          <cell r="M3723">
            <v>43.932541000000001</v>
          </cell>
        </row>
        <row r="3724">
          <cell r="J3724" t="str">
            <v>Koboogobta</v>
          </cell>
          <cell r="M3724">
            <v>43.959060000000001</v>
          </cell>
        </row>
        <row r="3725">
          <cell r="J3725" t="str">
            <v>Kodoloob</v>
          </cell>
          <cell r="M3725">
            <v>43.955039999999997</v>
          </cell>
        </row>
        <row r="3726">
          <cell r="J3726" t="str">
            <v>Kodoloob</v>
          </cell>
          <cell r="M3726">
            <v>44.055770000000003</v>
          </cell>
        </row>
        <row r="3727">
          <cell r="J3727" t="str">
            <v>Komari/Fuurka</v>
          </cell>
          <cell r="M3727">
            <v>44.128999999999998</v>
          </cell>
        </row>
        <row r="3728">
          <cell r="J3728" t="str">
            <v>Koranbod</v>
          </cell>
          <cell r="M3728">
            <v>43.63017</v>
          </cell>
        </row>
        <row r="3729">
          <cell r="J3729" t="str">
            <v>Korey</v>
          </cell>
          <cell r="M3729">
            <v>44.137428</v>
          </cell>
        </row>
        <row r="3730">
          <cell r="J3730" t="str">
            <v>Kormari</v>
          </cell>
          <cell r="M3730">
            <v>44.153708999999999</v>
          </cell>
        </row>
        <row r="3731">
          <cell r="J3731" t="str">
            <v>Koronkorey/Ashagow</v>
          </cell>
          <cell r="M3731">
            <v>44.200670000000002</v>
          </cell>
        </row>
        <row r="3732">
          <cell r="J3732" t="str">
            <v>Korooy</v>
          </cell>
          <cell r="M3732">
            <v>44.1629</v>
          </cell>
        </row>
        <row r="3733">
          <cell r="J3733" t="str">
            <v>Korow</v>
          </cell>
          <cell r="M3733">
            <v>44.071770000000001</v>
          </cell>
        </row>
        <row r="3734">
          <cell r="J3734" t="str">
            <v>Korow 1Aad</v>
          </cell>
          <cell r="M3734">
            <v>43.965770999999997</v>
          </cell>
        </row>
        <row r="3735">
          <cell r="J3735" t="str">
            <v>Korow 2Aad</v>
          </cell>
          <cell r="M3735">
            <v>43.993319999999997</v>
          </cell>
        </row>
        <row r="3736">
          <cell r="J3736" t="str">
            <v>Korow Shiida</v>
          </cell>
          <cell r="M3736">
            <v>43.961179999999999</v>
          </cell>
        </row>
        <row r="3737">
          <cell r="J3737" t="str">
            <v>Koroy</v>
          </cell>
          <cell r="M3737">
            <v>43.997</v>
          </cell>
        </row>
        <row r="3738">
          <cell r="J3738" t="str">
            <v>Kor-Unbood</v>
          </cell>
          <cell r="M3738">
            <v>44.162376999999999</v>
          </cell>
        </row>
        <row r="3739">
          <cell r="J3739" t="str">
            <v>Krow</v>
          </cell>
          <cell r="M3739">
            <v>44.12968</v>
          </cell>
        </row>
        <row r="3740">
          <cell r="J3740" t="str">
            <v>Krow Ay Dhuubay</v>
          </cell>
          <cell r="M3740">
            <v>44.101799</v>
          </cell>
        </row>
        <row r="3741">
          <cell r="J3741" t="str">
            <v>Kubcadoy</v>
          </cell>
          <cell r="M3741">
            <v>44.129879000000003</v>
          </cell>
        </row>
        <row r="3742">
          <cell r="J3742" t="str">
            <v>Kuniyo</v>
          </cell>
          <cell r="M3742">
            <v>44.069901000000002</v>
          </cell>
        </row>
        <row r="3743">
          <cell r="J3743" t="str">
            <v>Kunya Qorow</v>
          </cell>
          <cell r="M3743">
            <v>44.131408999999998</v>
          </cell>
        </row>
        <row r="3744">
          <cell r="J3744" t="str">
            <v>Kunyabuurow</v>
          </cell>
          <cell r="M3744">
            <v>43.950969999999998</v>
          </cell>
        </row>
        <row r="3745">
          <cell r="J3745" t="str">
            <v>Kunyi</v>
          </cell>
          <cell r="M3745">
            <v>43.912922000000002</v>
          </cell>
        </row>
        <row r="3746">
          <cell r="J3746" t="str">
            <v>Kunyo Rooble</v>
          </cell>
          <cell r="M3746">
            <v>43.998019999999997</v>
          </cell>
        </row>
        <row r="3747">
          <cell r="J3747" t="str">
            <v>Kunyoo</v>
          </cell>
          <cell r="M3747">
            <v>44.144889999999997</v>
          </cell>
        </row>
        <row r="3748">
          <cell r="J3748" t="str">
            <v>Kurow</v>
          </cell>
          <cell r="M3748">
            <v>44.201259999999998</v>
          </cell>
        </row>
        <row r="3749">
          <cell r="J3749" t="str">
            <v>Kurteeley</v>
          </cell>
          <cell r="M3749">
            <v>44.12968</v>
          </cell>
        </row>
        <row r="3750">
          <cell r="J3750" t="str">
            <v>Kuul-Macalin</v>
          </cell>
          <cell r="M3750">
            <v>44.26641</v>
          </cell>
        </row>
        <row r="3751">
          <cell r="J3751" t="str">
            <v>Kuun Shabeelle</v>
          </cell>
          <cell r="M3751">
            <v>43.56841</v>
          </cell>
        </row>
        <row r="3752">
          <cell r="J3752" t="str">
            <v>Kuunya</v>
          </cell>
          <cell r="M3752">
            <v>44.078918000000002</v>
          </cell>
        </row>
        <row r="3753">
          <cell r="J3753" t="str">
            <v>Kuunyada Boodh</v>
          </cell>
          <cell r="M3753">
            <v>43.924399999999999</v>
          </cell>
        </row>
        <row r="3754">
          <cell r="J3754" t="str">
            <v>Kuunyi Dheefle</v>
          </cell>
          <cell r="M3754">
            <v>43.930301999999998</v>
          </cell>
        </row>
        <row r="3755">
          <cell r="J3755" t="str">
            <v>Kuunyo</v>
          </cell>
          <cell r="M3755">
            <v>43.989379999999997</v>
          </cell>
        </row>
        <row r="3756">
          <cell r="J3756" t="str">
            <v>Kuunyo-Burow</v>
          </cell>
          <cell r="M3756">
            <v>44.224960000000003</v>
          </cell>
        </row>
        <row r="3757">
          <cell r="J3757" t="str">
            <v>Kuunyo-Harubow</v>
          </cell>
          <cell r="M3757">
            <v>43.544730000000001</v>
          </cell>
        </row>
        <row r="3758">
          <cell r="J3758" t="str">
            <v>Kuurow Aw Riko</v>
          </cell>
          <cell r="M3758">
            <v>43.523600000000002</v>
          </cell>
        </row>
        <row r="3759">
          <cell r="J3759" t="str">
            <v>Kuusley</v>
          </cell>
          <cell r="M3759">
            <v>44.106619999999999</v>
          </cell>
        </row>
        <row r="3760">
          <cell r="J3760" t="str">
            <v>Laab Iidow/Qalan-Qasha</v>
          </cell>
          <cell r="M3760">
            <v>44.081660999999997</v>
          </cell>
        </row>
        <row r="3761">
          <cell r="J3761" t="str">
            <v>Laab-Iidow</v>
          </cell>
          <cell r="M3761">
            <v>43.492980000000003</v>
          </cell>
        </row>
        <row r="3762">
          <cell r="J3762" t="str">
            <v>Laambuul</v>
          </cell>
          <cell r="M3762">
            <v>43.509079999999997</v>
          </cell>
        </row>
        <row r="3763">
          <cell r="J3763" t="str">
            <v>Labeey</v>
          </cell>
          <cell r="M3763">
            <v>44.146048999999998</v>
          </cell>
        </row>
        <row r="3764">
          <cell r="J3764" t="str">
            <v>Laqaadi Waay</v>
          </cell>
          <cell r="M3764">
            <v>43.826210000000003</v>
          </cell>
        </row>
        <row r="3765">
          <cell r="J3765" t="str">
            <v>Lawiiley</v>
          </cell>
          <cell r="M3765">
            <v>44.669108999999999</v>
          </cell>
        </row>
        <row r="3766">
          <cell r="J3766" t="str">
            <v>Leego</v>
          </cell>
          <cell r="M3766">
            <v>44.198428999999997</v>
          </cell>
        </row>
        <row r="3767">
          <cell r="J3767" t="str">
            <v>Lees</v>
          </cell>
          <cell r="M3767">
            <v>44.50902</v>
          </cell>
        </row>
        <row r="3768">
          <cell r="J3768" t="str">
            <v>Leeshi/Sodoori</v>
          </cell>
          <cell r="M3768">
            <v>44.112639999999999</v>
          </cell>
        </row>
        <row r="3769">
          <cell r="J3769" t="str">
            <v>Leeska</v>
          </cell>
          <cell r="M3769">
            <v>43.973320000000001</v>
          </cell>
        </row>
        <row r="3770">
          <cell r="J3770" t="str">
            <v>Libayle</v>
          </cell>
          <cell r="M3770">
            <v>44.113639999999997</v>
          </cell>
        </row>
        <row r="3771">
          <cell r="J3771" t="str">
            <v>Ligey/Daanjeri</v>
          </cell>
          <cell r="M3771">
            <v>44.023781</v>
          </cell>
        </row>
        <row r="3772">
          <cell r="J3772" t="str">
            <v>Liimaale</v>
          </cell>
          <cell r="M3772">
            <v>44.161749999999998</v>
          </cell>
        </row>
        <row r="3773">
          <cell r="J3773" t="str">
            <v>Loowley</v>
          </cell>
          <cell r="M3773">
            <v>44.015839999999997</v>
          </cell>
        </row>
        <row r="3774">
          <cell r="J3774" t="str">
            <v>Lowi-Gaduud</v>
          </cell>
          <cell r="M3774">
            <v>43.987301000000002</v>
          </cell>
        </row>
        <row r="3775">
          <cell r="J3775" t="str">
            <v>Lowiidi</v>
          </cell>
          <cell r="M3775">
            <v>43.542670000000001</v>
          </cell>
        </row>
        <row r="3776">
          <cell r="J3776" t="str">
            <v>Lowiiley</v>
          </cell>
          <cell r="M3776">
            <v>43.988129999999998</v>
          </cell>
        </row>
        <row r="3777">
          <cell r="J3777" t="str">
            <v>Lowiiqa</v>
          </cell>
          <cell r="M3777">
            <v>43.454189999999997</v>
          </cell>
        </row>
        <row r="3778">
          <cell r="J3778" t="str">
            <v>Lufa</v>
          </cell>
          <cell r="M3778">
            <v>43.620310000000003</v>
          </cell>
        </row>
        <row r="3779">
          <cell r="J3779" t="str">
            <v>Lug-Habar</v>
          </cell>
          <cell r="M3779">
            <v>43.867440000000002</v>
          </cell>
        </row>
        <row r="3780">
          <cell r="J3780" t="str">
            <v>Lumi</v>
          </cell>
          <cell r="M3780">
            <v>43.931530000000002</v>
          </cell>
        </row>
        <row r="3781">
          <cell r="J3781" t="str">
            <v>Maakay Yeele</v>
          </cell>
          <cell r="M3781">
            <v>43.951801000000003</v>
          </cell>
        </row>
        <row r="3782">
          <cell r="J3782" t="str">
            <v>Maalama</v>
          </cell>
          <cell r="M3782">
            <v>44.131149999999998</v>
          </cell>
        </row>
        <row r="3783">
          <cell r="J3783" t="str">
            <v>Maalim-Fooge</v>
          </cell>
          <cell r="M3783">
            <v>44.64443</v>
          </cell>
        </row>
        <row r="3784">
          <cell r="J3784" t="str">
            <v>Maayko Fuuri</v>
          </cell>
          <cell r="M3784">
            <v>44.102319999999999</v>
          </cell>
        </row>
        <row r="3785">
          <cell r="J3785" t="str">
            <v>Macalim Midan</v>
          </cell>
          <cell r="M3785">
            <v>44.285020000000003</v>
          </cell>
        </row>
        <row r="3786">
          <cell r="J3786" t="str">
            <v>Macruuf</v>
          </cell>
          <cell r="M3786">
            <v>43.785930999999998</v>
          </cell>
        </row>
        <row r="3787">
          <cell r="J3787" t="str">
            <v>Mad Shantaay</v>
          </cell>
          <cell r="M3787">
            <v>44.128549999999997</v>
          </cell>
        </row>
        <row r="3788">
          <cell r="J3788" t="str">
            <v>Mada Barodi</v>
          </cell>
          <cell r="M3788">
            <v>43.789200000000001</v>
          </cell>
        </row>
        <row r="3789">
          <cell r="J3789" t="str">
            <v>Mad-Emed</v>
          </cell>
          <cell r="M3789">
            <v>44.005310000000001</v>
          </cell>
        </row>
        <row r="3790">
          <cell r="J3790" t="str">
            <v>Madhawey</v>
          </cell>
          <cell r="M3790">
            <v>43.467910000000003</v>
          </cell>
        </row>
        <row r="3791">
          <cell r="J3791" t="str">
            <v>Madije Madishe</v>
          </cell>
          <cell r="M3791">
            <v>44.130360000000003</v>
          </cell>
        </row>
        <row r="3792">
          <cell r="J3792" t="str">
            <v>Madow Burre</v>
          </cell>
          <cell r="M3792">
            <v>44.060290999999999</v>
          </cell>
        </row>
        <row r="3793">
          <cell r="J3793" t="str">
            <v>Madow-Buure</v>
          </cell>
          <cell r="M3793">
            <v>44.20776</v>
          </cell>
        </row>
        <row r="3794">
          <cell r="J3794" t="str">
            <v>Madoweey</v>
          </cell>
          <cell r="M3794">
            <v>44.123240000000003</v>
          </cell>
        </row>
        <row r="3795">
          <cell r="J3795" t="str">
            <v>Madox Maroodi</v>
          </cell>
          <cell r="M3795">
            <v>44.350499999999997</v>
          </cell>
        </row>
        <row r="3796">
          <cell r="J3796" t="str">
            <v>Magaay Muusa</v>
          </cell>
          <cell r="M3796">
            <v>44.597599000000002</v>
          </cell>
        </row>
        <row r="3797">
          <cell r="J3797" t="str">
            <v>Mahadoy</v>
          </cell>
          <cell r="M3797">
            <v>43.944988000000002</v>
          </cell>
        </row>
        <row r="3798">
          <cell r="J3798" t="str">
            <v>Mahamudo</v>
          </cell>
          <cell r="M3798">
            <v>44.216220999999997</v>
          </cell>
        </row>
        <row r="3799">
          <cell r="J3799" t="str">
            <v>Makaadi</v>
          </cell>
          <cell r="M3799">
            <v>44.250599000000001</v>
          </cell>
        </row>
        <row r="3800">
          <cell r="J3800" t="str">
            <v>Makaay Edde</v>
          </cell>
          <cell r="M3800">
            <v>43.561039999999998</v>
          </cell>
        </row>
        <row r="3801">
          <cell r="J3801" t="str">
            <v>Makanday</v>
          </cell>
          <cell r="M3801">
            <v>44.191268999999998</v>
          </cell>
        </row>
        <row r="3802">
          <cell r="J3802" t="str">
            <v>Makay Eddi</v>
          </cell>
          <cell r="M3802">
            <v>43.946359999999999</v>
          </cell>
        </row>
        <row r="3803">
          <cell r="J3803" t="str">
            <v>Malaayka</v>
          </cell>
          <cell r="M3803">
            <v>44.11495</v>
          </cell>
        </row>
        <row r="3804">
          <cell r="J3804" t="str">
            <v>Malin-Cusman</v>
          </cell>
          <cell r="M3804">
            <v>44.142989999999998</v>
          </cell>
        </row>
        <row r="3805">
          <cell r="J3805" t="str">
            <v>Mansur</v>
          </cell>
          <cell r="M3805">
            <v>43.450580000000002</v>
          </cell>
        </row>
        <row r="3806">
          <cell r="J3806" t="str">
            <v>Mansur/Jamacadda</v>
          </cell>
          <cell r="M3806">
            <v>44.174370000000003</v>
          </cell>
        </row>
        <row r="3807">
          <cell r="J3807" t="str">
            <v>Mansuur</v>
          </cell>
          <cell r="M3807">
            <v>43.63409</v>
          </cell>
        </row>
        <row r="3808">
          <cell r="J3808" t="str">
            <v>Mar Marka</v>
          </cell>
          <cell r="M3808">
            <v>43.707149999999999</v>
          </cell>
        </row>
        <row r="3809">
          <cell r="J3809" t="str">
            <v>Mari-Adow</v>
          </cell>
          <cell r="M3809">
            <v>44.106569999999998</v>
          </cell>
        </row>
        <row r="3810">
          <cell r="J3810" t="str">
            <v>Markaa</v>
          </cell>
          <cell r="M3810">
            <v>43.526699999999998</v>
          </cell>
        </row>
        <row r="3811">
          <cell r="J3811" t="str">
            <v>Marrerrey</v>
          </cell>
          <cell r="M3811">
            <v>43.327199999999998</v>
          </cell>
        </row>
        <row r="3812">
          <cell r="J3812" t="str">
            <v>Mas-Koofuuri</v>
          </cell>
          <cell r="M3812">
            <v>44.644309999999997</v>
          </cell>
        </row>
        <row r="3813">
          <cell r="J3813" t="str">
            <v>Masusoow</v>
          </cell>
          <cell r="M3813">
            <v>44.155799999999999</v>
          </cell>
        </row>
        <row r="3814">
          <cell r="J3814" t="str">
            <v>Mataanyaha</v>
          </cell>
          <cell r="M3814">
            <v>44.077219999999997</v>
          </cell>
        </row>
        <row r="3815">
          <cell r="J3815" t="str">
            <v>May Fuurey</v>
          </cell>
          <cell r="M3815">
            <v>43.875529999999998</v>
          </cell>
        </row>
        <row r="3816">
          <cell r="J3816" t="str">
            <v>Meene Karron</v>
          </cell>
          <cell r="M3816">
            <v>43.94023</v>
          </cell>
        </row>
        <row r="3817">
          <cell r="J3817" t="str">
            <v>Meheey</v>
          </cell>
          <cell r="M3817">
            <v>43.941830000000003</v>
          </cell>
        </row>
        <row r="3818">
          <cell r="J3818" t="str">
            <v>Mehey</v>
          </cell>
          <cell r="M3818">
            <v>44.10859</v>
          </cell>
        </row>
        <row r="3819">
          <cell r="J3819" t="str">
            <v>Meykootuurey</v>
          </cell>
          <cell r="M3819">
            <v>44.108871000000001</v>
          </cell>
        </row>
        <row r="3820">
          <cell r="J3820" t="str">
            <v>Mi' Iskaroon</v>
          </cell>
          <cell r="M3820">
            <v>44.166148999999997</v>
          </cell>
        </row>
        <row r="3821">
          <cell r="J3821" t="str">
            <v>Midow Aari</v>
          </cell>
          <cell r="M3821">
            <v>44.60219</v>
          </cell>
        </row>
        <row r="3822">
          <cell r="J3822" t="str">
            <v>Mino Kuroon</v>
          </cell>
          <cell r="M3822">
            <v>43.447809999999997</v>
          </cell>
        </row>
        <row r="3823">
          <cell r="J3823" t="str">
            <v>Mintaal Amiin</v>
          </cell>
          <cell r="M3823">
            <v>43.934327000000003</v>
          </cell>
        </row>
        <row r="3824">
          <cell r="J3824" t="str">
            <v>Mintalamiin</v>
          </cell>
          <cell r="M3824">
            <v>44.011263999999997</v>
          </cell>
        </row>
        <row r="3825">
          <cell r="J3825" t="str">
            <v>Miriqlay</v>
          </cell>
          <cell r="M3825">
            <v>43.989497999999998</v>
          </cell>
        </row>
        <row r="3826">
          <cell r="J3826" t="str">
            <v>Misaari</v>
          </cell>
          <cell r="M3826">
            <v>43.817735999999996</v>
          </cell>
        </row>
        <row r="3827">
          <cell r="J3827" t="str">
            <v>Mishaani</v>
          </cell>
          <cell r="M3827">
            <v>43.554740000000002</v>
          </cell>
        </row>
        <row r="3828">
          <cell r="J3828" t="str">
            <v>Miskiroon</v>
          </cell>
          <cell r="M3828">
            <v>44.152290000000001</v>
          </cell>
        </row>
        <row r="3829">
          <cell r="J3829" t="str">
            <v>Miskoron</v>
          </cell>
          <cell r="M3829">
            <v>44.11524</v>
          </cell>
        </row>
        <row r="3830">
          <cell r="J3830" t="str">
            <v>Misnagata</v>
          </cell>
          <cell r="M3830">
            <v>43.764189999999999</v>
          </cell>
        </row>
        <row r="3831">
          <cell r="J3831" t="str">
            <v>Misnsqate</v>
          </cell>
          <cell r="M3831">
            <v>44.079030000000003</v>
          </cell>
        </row>
        <row r="3832">
          <cell r="J3832" t="str">
            <v>Mitaanti</v>
          </cell>
          <cell r="M3832">
            <v>44.129879000000003</v>
          </cell>
        </row>
        <row r="3833">
          <cell r="J3833" t="str">
            <v>Moonay</v>
          </cell>
          <cell r="M3833">
            <v>43.523609999999998</v>
          </cell>
        </row>
        <row r="3834">
          <cell r="J3834" t="str">
            <v>Moori-Boor</v>
          </cell>
          <cell r="M3834">
            <v>44.29898</v>
          </cell>
        </row>
        <row r="3835">
          <cell r="J3835" t="str">
            <v>Moori-Gawaan</v>
          </cell>
          <cell r="M3835">
            <v>43.989897999999997</v>
          </cell>
        </row>
        <row r="3836">
          <cell r="J3836" t="str">
            <v>Moori-Sagaari</v>
          </cell>
          <cell r="M3836">
            <v>44.135460000000002</v>
          </cell>
        </row>
        <row r="3837">
          <cell r="J3837" t="str">
            <v>Moorqoloole</v>
          </cell>
          <cell r="M3837">
            <v>43.426909999999999</v>
          </cell>
        </row>
        <row r="3838">
          <cell r="J3838" t="str">
            <v>Moq-Dor</v>
          </cell>
          <cell r="M3838">
            <v>44.300548999999997</v>
          </cell>
        </row>
        <row r="3839">
          <cell r="J3839" t="str">
            <v>Mora Fara</v>
          </cell>
          <cell r="M3839">
            <v>44.155520000000003</v>
          </cell>
        </row>
        <row r="3840">
          <cell r="J3840" t="str">
            <v>Moro-Golole</v>
          </cell>
          <cell r="M3840">
            <v>43.961030000000001</v>
          </cell>
        </row>
        <row r="3841">
          <cell r="J3841" t="str">
            <v>Moroligoy</v>
          </cell>
          <cell r="M3841">
            <v>44.308489999999999</v>
          </cell>
        </row>
        <row r="3842">
          <cell r="J3842" t="str">
            <v>Moroogow</v>
          </cell>
          <cell r="M3842">
            <v>43.973998999999999</v>
          </cell>
        </row>
        <row r="3843">
          <cell r="J3843" t="str">
            <v>Moro-Thiley</v>
          </cell>
          <cell r="M3843">
            <v>43.484470000000002</v>
          </cell>
        </row>
        <row r="3844">
          <cell r="J3844" t="str">
            <v>Munyow</v>
          </cell>
          <cell r="M3844">
            <v>44.156559000000001</v>
          </cell>
        </row>
        <row r="3845">
          <cell r="J3845" t="str">
            <v>Muunya</v>
          </cell>
          <cell r="M3845">
            <v>44.010899000000002</v>
          </cell>
        </row>
        <row r="3846">
          <cell r="J3846" t="str">
            <v>Nibkasaar</v>
          </cell>
          <cell r="M3846">
            <v>44.028851000000003</v>
          </cell>
        </row>
        <row r="3847">
          <cell r="J3847" t="str">
            <v>Nusbiile</v>
          </cell>
          <cell r="M3847">
            <v>43.241459999999996</v>
          </cell>
        </row>
        <row r="3848">
          <cell r="J3848" t="str">
            <v>Oodin</v>
          </cell>
          <cell r="M3848">
            <v>43.720950000000002</v>
          </cell>
        </row>
        <row r="3849">
          <cell r="J3849" t="str">
            <v>Orogdi</v>
          </cell>
          <cell r="M3849">
            <v>44.100740000000002</v>
          </cell>
        </row>
        <row r="3850">
          <cell r="J3850" t="str">
            <v>Oroow</v>
          </cell>
          <cell r="M3850">
            <v>43.917900000000003</v>
          </cell>
        </row>
        <row r="3851">
          <cell r="J3851" t="str">
            <v>Orostolo</v>
          </cell>
          <cell r="M3851">
            <v>44.148409999999998</v>
          </cell>
        </row>
        <row r="3852">
          <cell r="J3852" t="str">
            <v>Ou Jesow</v>
          </cell>
          <cell r="M3852">
            <v>44.214450999999997</v>
          </cell>
        </row>
        <row r="3853">
          <cell r="J3853" t="str">
            <v>Qabaale</v>
          </cell>
          <cell r="M3853">
            <v>44.112189999999998</v>
          </cell>
        </row>
        <row r="3854">
          <cell r="J3854" t="str">
            <v>Qadiidli-Wiin</v>
          </cell>
          <cell r="M3854">
            <v>43.215339999999998</v>
          </cell>
        </row>
        <row r="3855">
          <cell r="J3855" t="str">
            <v>Qadiidli-Yarey</v>
          </cell>
          <cell r="M3855">
            <v>43.894970000000001</v>
          </cell>
        </row>
        <row r="3856">
          <cell r="J3856" t="str">
            <v>Qalan Gashe</v>
          </cell>
          <cell r="M3856">
            <v>43.90878</v>
          </cell>
        </row>
        <row r="3857">
          <cell r="J3857" t="str">
            <v>Qalanol</v>
          </cell>
          <cell r="M3857">
            <v>43.694319999999998</v>
          </cell>
        </row>
        <row r="3858">
          <cell r="J3858" t="str">
            <v>Qanreedi</v>
          </cell>
          <cell r="M3858">
            <v>43.953133999999999</v>
          </cell>
        </row>
        <row r="3859">
          <cell r="J3859" t="str">
            <v>Qaranka</v>
          </cell>
          <cell r="M3859">
            <v>43.463979999999999</v>
          </cell>
        </row>
        <row r="3860">
          <cell r="J3860" t="str">
            <v>Qaranka-Kobu Qoodi</v>
          </cell>
          <cell r="M3860">
            <v>44.181438</v>
          </cell>
        </row>
        <row r="3861">
          <cell r="J3861" t="str">
            <v>Qaranki</v>
          </cell>
          <cell r="M3861">
            <v>44.182360000000003</v>
          </cell>
        </row>
        <row r="3862">
          <cell r="J3862" t="str">
            <v>Qardale</v>
          </cell>
          <cell r="M3862">
            <v>44.162030000000001</v>
          </cell>
        </row>
        <row r="3863">
          <cell r="J3863" t="str">
            <v>Qardho</v>
          </cell>
          <cell r="M3863">
            <v>44.092970000000001</v>
          </cell>
        </row>
        <row r="3864">
          <cell r="J3864" t="str">
            <v>Qawanka</v>
          </cell>
          <cell r="M3864">
            <v>44.342312</v>
          </cell>
        </row>
        <row r="3865">
          <cell r="J3865" t="str">
            <v>Qorantole</v>
          </cell>
          <cell r="M3865">
            <v>44.319389999999999</v>
          </cell>
        </row>
        <row r="3866">
          <cell r="J3866" t="str">
            <v>Qurinli</v>
          </cell>
          <cell r="M3866">
            <v>43.853400000000001</v>
          </cell>
        </row>
        <row r="3867">
          <cell r="J3867" t="str">
            <v>Quudiga</v>
          </cell>
          <cell r="M3867">
            <v>43.922870000000003</v>
          </cell>
        </row>
        <row r="3868">
          <cell r="J3868" t="str">
            <v>Quunya Harraagow</v>
          </cell>
          <cell r="M3868">
            <v>43.563220000000001</v>
          </cell>
        </row>
        <row r="3869">
          <cell r="J3869" t="str">
            <v>Raarka</v>
          </cell>
          <cell r="M3869">
            <v>43.875610000000002</v>
          </cell>
        </row>
        <row r="3870">
          <cell r="J3870" t="str">
            <v>Raaro</v>
          </cell>
          <cell r="M3870">
            <v>44.091591000000001</v>
          </cell>
        </row>
        <row r="3871">
          <cell r="J3871" t="str">
            <v>Raaswini</v>
          </cell>
          <cell r="M3871">
            <v>44.26088</v>
          </cell>
        </row>
        <row r="3872">
          <cell r="J3872" t="str">
            <v>Ramo Dheer</v>
          </cell>
          <cell r="M3872">
            <v>44.167700000000004</v>
          </cell>
        </row>
        <row r="3873">
          <cell r="J3873" t="str">
            <v>Ramude</v>
          </cell>
          <cell r="M3873">
            <v>43.646149000000001</v>
          </cell>
        </row>
        <row r="3874">
          <cell r="J3874" t="str">
            <v>Raydaba</v>
          </cell>
          <cell r="M3874">
            <v>43.525939999999999</v>
          </cell>
        </row>
        <row r="3875">
          <cell r="J3875" t="str">
            <v>Raydabow</v>
          </cell>
          <cell r="M3875">
            <v>44.142749999999999</v>
          </cell>
        </row>
        <row r="3876">
          <cell r="J3876" t="str">
            <v>Raydabti</v>
          </cell>
          <cell r="M3876">
            <v>43.901290000000003</v>
          </cell>
        </row>
        <row r="3877">
          <cell r="J3877" t="str">
            <v>Rebooy</v>
          </cell>
          <cell r="M3877">
            <v>43.481650000000002</v>
          </cell>
        </row>
        <row r="3878">
          <cell r="J3878" t="str">
            <v>Reebay</v>
          </cell>
          <cell r="M3878">
            <v>44.246980000000001</v>
          </cell>
        </row>
        <row r="3879">
          <cell r="J3879" t="str">
            <v>Reebey</v>
          </cell>
          <cell r="M3879">
            <v>43.998860000000001</v>
          </cell>
        </row>
        <row r="3880">
          <cell r="J3880" t="str">
            <v>Reeray Kuuley</v>
          </cell>
          <cell r="M3880">
            <v>44.064729999999997</v>
          </cell>
        </row>
        <row r="3881">
          <cell r="J3881" t="str">
            <v>Reer-Baare</v>
          </cell>
          <cell r="M3881">
            <v>43.940660000000001</v>
          </cell>
        </row>
        <row r="3882">
          <cell r="J3882" t="str">
            <v>Reer-Mantaan</v>
          </cell>
          <cell r="M3882">
            <v>44.154899999999998</v>
          </cell>
        </row>
        <row r="3883">
          <cell r="J3883" t="str">
            <v>Riigley</v>
          </cell>
          <cell r="M3883">
            <v>44.233539999999998</v>
          </cell>
        </row>
        <row r="3884">
          <cell r="J3884" t="str">
            <v>Riinow</v>
          </cell>
          <cell r="M3884">
            <v>44.63776</v>
          </cell>
        </row>
        <row r="3885">
          <cell r="J3885" t="str">
            <v>Rooble</v>
          </cell>
          <cell r="M3885">
            <v>44.190689999999996</v>
          </cell>
        </row>
        <row r="3886">
          <cell r="J3886" t="str">
            <v>Roobli-Sheekh</v>
          </cell>
          <cell r="M3886">
            <v>44.116370000000003</v>
          </cell>
        </row>
        <row r="3887">
          <cell r="J3887" t="str">
            <v>Rowli</v>
          </cell>
          <cell r="M3887">
            <v>43.91619</v>
          </cell>
        </row>
        <row r="3888">
          <cell r="J3888" t="str">
            <v>Ruqiya</v>
          </cell>
          <cell r="M3888">
            <v>43.761287000000003</v>
          </cell>
        </row>
        <row r="3889">
          <cell r="J3889" t="str">
            <v>Ruudah</v>
          </cell>
          <cell r="M3889">
            <v>44.035719999999998</v>
          </cell>
        </row>
        <row r="3890">
          <cell r="J3890" t="str">
            <v>Saha Uen</v>
          </cell>
          <cell r="M3890">
            <v>43.760471000000003</v>
          </cell>
        </row>
        <row r="3891">
          <cell r="J3891" t="str">
            <v>Salam Maroodi</v>
          </cell>
          <cell r="M3891">
            <v>44.477798</v>
          </cell>
        </row>
        <row r="3892">
          <cell r="J3892" t="str">
            <v>Salmisga</v>
          </cell>
          <cell r="M3892">
            <v>43.969130999999997</v>
          </cell>
        </row>
        <row r="3893">
          <cell r="J3893" t="str">
            <v>Samaanley</v>
          </cell>
          <cell r="M3893">
            <v>44.154249999999998</v>
          </cell>
        </row>
        <row r="3894">
          <cell r="J3894" t="str">
            <v>Samakay Eddi</v>
          </cell>
          <cell r="M3894">
            <v>44.014178999999999</v>
          </cell>
        </row>
        <row r="3895">
          <cell r="J3895" t="str">
            <v>Saraar Goobo</v>
          </cell>
          <cell r="M3895">
            <v>43.937579999999997</v>
          </cell>
        </row>
        <row r="3896">
          <cell r="J3896" t="str">
            <v>Sarmaanley</v>
          </cell>
          <cell r="M3896">
            <v>44.569308999999997</v>
          </cell>
        </row>
        <row r="3897">
          <cell r="J3897" t="str">
            <v>Sarman-Dheere</v>
          </cell>
          <cell r="M3897">
            <v>43.20776</v>
          </cell>
        </row>
        <row r="3898">
          <cell r="J3898" t="str">
            <v>Scima</v>
          </cell>
          <cell r="M3898">
            <v>43.354500000000002</v>
          </cell>
        </row>
        <row r="3899">
          <cell r="J3899" t="str">
            <v>Shaamburow</v>
          </cell>
          <cell r="M3899">
            <v>44.051299999999998</v>
          </cell>
        </row>
        <row r="3900">
          <cell r="J3900" t="str">
            <v>Shabeele</v>
          </cell>
          <cell r="M3900">
            <v>44.046959000000001</v>
          </cell>
        </row>
        <row r="3901">
          <cell r="J3901" t="str">
            <v>Shan Hagar</v>
          </cell>
          <cell r="M3901">
            <v>44.153381000000003</v>
          </cell>
        </row>
        <row r="3902">
          <cell r="J3902" t="str">
            <v>Shawgah</v>
          </cell>
          <cell r="M3902">
            <v>44.173091999999997</v>
          </cell>
        </row>
        <row r="3903">
          <cell r="J3903" t="str">
            <v>Sheebele</v>
          </cell>
          <cell r="M3903">
            <v>43.807468</v>
          </cell>
        </row>
        <row r="3904">
          <cell r="J3904" t="str">
            <v>Shibelle</v>
          </cell>
          <cell r="M3904">
            <v>44.023380000000003</v>
          </cell>
        </row>
        <row r="3905">
          <cell r="J3905" t="str">
            <v>Shidaloow</v>
          </cell>
          <cell r="M3905">
            <v>43.913719999999998</v>
          </cell>
        </row>
        <row r="3906">
          <cell r="J3906" t="str">
            <v>Shiidlow</v>
          </cell>
          <cell r="M3906">
            <v>44.269210000000001</v>
          </cell>
        </row>
        <row r="3907">
          <cell r="J3907" t="str">
            <v>Shiidlow (Afar Shiidow)</v>
          </cell>
          <cell r="M3907">
            <v>44.078620999999998</v>
          </cell>
        </row>
        <row r="3908">
          <cell r="J3908" t="str">
            <v>Shiimo/Shiid Eddi</v>
          </cell>
          <cell r="M3908">
            <v>44.08361</v>
          </cell>
        </row>
        <row r="3909">
          <cell r="J3909" t="str">
            <v>Shiinshali</v>
          </cell>
          <cell r="M3909">
            <v>44.078504000000002</v>
          </cell>
        </row>
        <row r="3910">
          <cell r="J3910" t="str">
            <v>Shillow</v>
          </cell>
          <cell r="M3910">
            <v>44.162570000000002</v>
          </cell>
        </row>
        <row r="3911">
          <cell r="J3911" t="str">
            <v>Shimbir Shiigshiig</v>
          </cell>
          <cell r="M3911">
            <v>43.848788999999996</v>
          </cell>
        </row>
        <row r="3912">
          <cell r="J3912" t="str">
            <v>Shimbire</v>
          </cell>
          <cell r="M3912">
            <v>43.628439999999998</v>
          </cell>
        </row>
        <row r="3913">
          <cell r="J3913" t="str">
            <v>Shirfoole</v>
          </cell>
          <cell r="M3913">
            <v>43.877409999999998</v>
          </cell>
        </row>
        <row r="3914">
          <cell r="J3914" t="str">
            <v>Showka</v>
          </cell>
          <cell r="M3914">
            <v>44.312260000000002</v>
          </cell>
        </row>
        <row r="3915">
          <cell r="J3915" t="str">
            <v>Shuun-Qayli</v>
          </cell>
          <cell r="M3915">
            <v>43.473680000000002</v>
          </cell>
        </row>
        <row r="3916">
          <cell r="J3916" t="str">
            <v>Siigolay</v>
          </cell>
          <cell r="M3916">
            <v>44.151479999999999</v>
          </cell>
        </row>
        <row r="3917">
          <cell r="J3917" t="str">
            <v>Silaata</v>
          </cell>
          <cell r="M3917">
            <v>43.778647999999997</v>
          </cell>
        </row>
        <row r="3918">
          <cell r="J3918" t="str">
            <v>Sodori</v>
          </cell>
          <cell r="M3918">
            <v>44.012390000000003</v>
          </cell>
        </row>
        <row r="3919">
          <cell r="J3919" t="str">
            <v>Sool</v>
          </cell>
          <cell r="M3919">
            <v>43.988979</v>
          </cell>
        </row>
        <row r="3920">
          <cell r="J3920" t="str">
            <v>Surkun</v>
          </cell>
          <cell r="M3920">
            <v>44.047111999999998</v>
          </cell>
        </row>
        <row r="3921">
          <cell r="J3921" t="str">
            <v>Suruqli</v>
          </cell>
          <cell r="M3921">
            <v>44.073528000000003</v>
          </cell>
        </row>
        <row r="3922">
          <cell r="J3922" t="str">
            <v>Takow</v>
          </cell>
          <cell r="M3922">
            <v>44.11383</v>
          </cell>
        </row>
        <row r="3923">
          <cell r="J3923" t="str">
            <v>Tin Saagara</v>
          </cell>
          <cell r="M3923">
            <v>44.049700000000001</v>
          </cell>
        </row>
        <row r="3924">
          <cell r="J3924" t="str">
            <v>Tofiiq</v>
          </cell>
          <cell r="M3924">
            <v>43.948300000000003</v>
          </cell>
        </row>
        <row r="3925">
          <cell r="J3925" t="str">
            <v>Toor-Toorow</v>
          </cell>
          <cell r="M3925">
            <v>43.62724</v>
          </cell>
        </row>
        <row r="3926">
          <cell r="J3926" t="str">
            <v>Tubaaka</v>
          </cell>
          <cell r="M3926">
            <v>44.195430000000002</v>
          </cell>
        </row>
        <row r="3927">
          <cell r="J3927" t="str">
            <v>Turkarey</v>
          </cell>
          <cell r="M3927">
            <v>44.170409999999997</v>
          </cell>
        </row>
        <row r="3928">
          <cell r="J3928" t="str">
            <v>Tuugay</v>
          </cell>
          <cell r="M3928">
            <v>43.273570999999997</v>
          </cell>
        </row>
        <row r="3929">
          <cell r="J3929" t="str">
            <v>Uar Girgirin</v>
          </cell>
          <cell r="M3929">
            <v>43.994880000000002</v>
          </cell>
        </row>
        <row r="3930">
          <cell r="J3930" t="str">
            <v>Uar Lechin</v>
          </cell>
          <cell r="M3930">
            <v>43.471699000000001</v>
          </cell>
        </row>
        <row r="3931">
          <cell r="J3931" t="str">
            <v>Ubaare</v>
          </cell>
          <cell r="M3931">
            <v>43.397300999999999</v>
          </cell>
        </row>
        <row r="3932">
          <cell r="J3932" t="str">
            <v>Uel Cobon</v>
          </cell>
          <cell r="M3932">
            <v>44.037941000000004</v>
          </cell>
        </row>
        <row r="3933">
          <cell r="J3933" t="str">
            <v>Uel Doden</v>
          </cell>
          <cell r="M3933">
            <v>44.271801000000004</v>
          </cell>
        </row>
        <row r="3934">
          <cell r="J3934" t="str">
            <v>Ugaari</v>
          </cell>
          <cell r="M3934">
            <v>43.519500999999998</v>
          </cell>
        </row>
        <row r="3935">
          <cell r="J3935" t="str">
            <v>Ugarow</v>
          </cell>
          <cell r="M3935">
            <v>44.004629999999999</v>
          </cell>
        </row>
        <row r="3936">
          <cell r="J3936" t="str">
            <v>Umurow</v>
          </cell>
          <cell r="M3936">
            <v>44.188369999999999</v>
          </cell>
        </row>
        <row r="3937">
          <cell r="J3937" t="str">
            <v>Umurow Yare</v>
          </cell>
          <cell r="M3937">
            <v>43.950240000000001</v>
          </cell>
        </row>
        <row r="3938">
          <cell r="J3938" t="str">
            <v>Uqoonta</v>
          </cell>
          <cell r="M3938">
            <v>43.945360000000001</v>
          </cell>
        </row>
        <row r="3939">
          <cell r="J3939" t="str">
            <v>Uurweyne</v>
          </cell>
          <cell r="M3939">
            <v>44.204600999999997</v>
          </cell>
        </row>
        <row r="3940">
          <cell r="J3940" t="str">
            <v>Waaf-Dhaay-Wiin</v>
          </cell>
          <cell r="M3940">
            <v>44.102089999999997</v>
          </cell>
        </row>
        <row r="3941">
          <cell r="J3941" t="str">
            <v>Waagle</v>
          </cell>
          <cell r="M3941">
            <v>44.070509999999999</v>
          </cell>
        </row>
        <row r="3942">
          <cell r="J3942" t="str">
            <v>Waama</v>
          </cell>
          <cell r="M3942">
            <v>44.297291000000001</v>
          </cell>
        </row>
        <row r="3943">
          <cell r="J3943" t="str">
            <v>Waamo (Main Village)</v>
          </cell>
          <cell r="M3943">
            <v>44.059181000000002</v>
          </cell>
        </row>
        <row r="3944">
          <cell r="J3944" t="str">
            <v>Wafdhey Weyn</v>
          </cell>
          <cell r="M3944">
            <v>44.048499999999997</v>
          </cell>
        </row>
        <row r="3945">
          <cell r="J3945" t="str">
            <v>Wagadoy</v>
          </cell>
          <cell r="M3945">
            <v>44.118408000000002</v>
          </cell>
        </row>
        <row r="3946">
          <cell r="J3946" t="str">
            <v>Wanaay</v>
          </cell>
          <cell r="M3946">
            <v>43.980820000000001</v>
          </cell>
        </row>
        <row r="3947">
          <cell r="J3947" t="str">
            <v>Wanayki</v>
          </cell>
          <cell r="M3947">
            <v>44.285069999999997</v>
          </cell>
        </row>
        <row r="3948">
          <cell r="J3948" t="str">
            <v>War Aaw Kheero</v>
          </cell>
          <cell r="M3948">
            <v>43.452269999999999</v>
          </cell>
        </row>
        <row r="3949">
          <cell r="J3949" t="str">
            <v>War Albab</v>
          </cell>
          <cell r="M3949">
            <v>43.742660999999998</v>
          </cell>
        </row>
        <row r="3950">
          <cell r="J3950" t="str">
            <v>Waraabiley/Dha-Dhaab</v>
          </cell>
          <cell r="M3950">
            <v>44.021970000000003</v>
          </cell>
        </row>
        <row r="3951">
          <cell r="J3951" t="str">
            <v>Waraabo Bedow</v>
          </cell>
          <cell r="M3951">
            <v>43.498910000000002</v>
          </cell>
        </row>
        <row r="3952">
          <cell r="J3952" t="str">
            <v>Waraba Dadow</v>
          </cell>
          <cell r="M3952">
            <v>44.130180000000003</v>
          </cell>
        </row>
        <row r="3953">
          <cell r="J3953" t="str">
            <v>Warabaale Yare</v>
          </cell>
          <cell r="M3953">
            <v>44.131929999999997</v>
          </cell>
        </row>
        <row r="3954">
          <cell r="J3954" t="str">
            <v>Warabale</v>
          </cell>
          <cell r="M3954">
            <v>43.817030000000003</v>
          </cell>
        </row>
        <row r="3955">
          <cell r="J3955" t="str">
            <v>Warfa</v>
          </cell>
          <cell r="M3955">
            <v>43.809699999999999</v>
          </cell>
        </row>
        <row r="3956">
          <cell r="J3956" t="str">
            <v>Waririya</v>
          </cell>
          <cell r="M3956">
            <v>44.204880000000003</v>
          </cell>
        </row>
        <row r="3957">
          <cell r="J3957" t="str">
            <v>Warshaamow</v>
          </cell>
          <cell r="M3957">
            <v>44.124870000000001</v>
          </cell>
        </row>
        <row r="3958">
          <cell r="J3958" t="str">
            <v>Watariiriya</v>
          </cell>
          <cell r="M3958">
            <v>43.571399999999997</v>
          </cell>
        </row>
        <row r="3959">
          <cell r="J3959" t="str">
            <v>Weel Lowi</v>
          </cell>
          <cell r="M3959">
            <v>44.043979999999998</v>
          </cell>
        </row>
        <row r="3960">
          <cell r="J3960" t="str">
            <v>Weelbisigle</v>
          </cell>
          <cell r="M3960">
            <v>43.447139999999997</v>
          </cell>
        </row>
        <row r="3961">
          <cell r="J3961" t="str">
            <v>Weelbisigle</v>
          </cell>
          <cell r="M3961">
            <v>43.77496</v>
          </cell>
        </row>
        <row r="3962">
          <cell r="J3962" t="str">
            <v>Weel-Lawi</v>
          </cell>
          <cell r="M3962">
            <v>43.767502</v>
          </cell>
        </row>
        <row r="3963">
          <cell r="J3963" t="str">
            <v>Weel-Lowiga/Hafow Ibrahim</v>
          </cell>
          <cell r="M3963">
            <v>44.152270000000001</v>
          </cell>
        </row>
        <row r="3964">
          <cell r="J3964" t="str">
            <v>Wegelow Gaduudow</v>
          </cell>
          <cell r="M3964">
            <v>43.483759999999997</v>
          </cell>
        </row>
        <row r="3965">
          <cell r="J3965" t="str">
            <v>Xabaal-Aluundi</v>
          </cell>
          <cell r="M3965">
            <v>44.159199999999998</v>
          </cell>
        </row>
        <row r="3966">
          <cell r="J3966" t="str">
            <v>Xagar</v>
          </cell>
          <cell r="M3966">
            <v>43.95843</v>
          </cell>
        </row>
        <row r="3967">
          <cell r="J3967" t="str">
            <v>Xagarow</v>
          </cell>
          <cell r="M3967">
            <v>43.547249999999998</v>
          </cell>
        </row>
        <row r="3968">
          <cell r="J3968" t="str">
            <v>Xaliimay</v>
          </cell>
          <cell r="M3968">
            <v>43.600639000000001</v>
          </cell>
        </row>
        <row r="3969">
          <cell r="J3969" t="str">
            <v>Xanyayi</v>
          </cell>
          <cell r="M3969">
            <v>43.938949999999998</v>
          </cell>
        </row>
        <row r="3970">
          <cell r="J3970" t="str">
            <v>Xassanow Katite/Daroy</v>
          </cell>
          <cell r="M3970">
            <v>43.785290000000003</v>
          </cell>
        </row>
        <row r="3971">
          <cell r="J3971" t="str">
            <v>Xawaal Dhere</v>
          </cell>
          <cell r="M3971">
            <v>43.78125</v>
          </cell>
        </row>
        <row r="3972">
          <cell r="J3972" t="str">
            <v>Xudow</v>
          </cell>
          <cell r="M3972">
            <v>44.300609999999999</v>
          </cell>
        </row>
        <row r="3973">
          <cell r="J3973" t="str">
            <v>Yaaq</v>
          </cell>
          <cell r="M3973">
            <v>43.794102000000002</v>
          </cell>
        </row>
        <row r="3974">
          <cell r="J3974" t="str">
            <v>Yaaqlow</v>
          </cell>
          <cell r="M3974">
            <v>44.193809999999999</v>
          </cell>
        </row>
        <row r="3975">
          <cell r="J3975" t="str">
            <v>Yeel Dhaayow</v>
          </cell>
          <cell r="M3975">
            <v>43.68329</v>
          </cell>
        </row>
        <row r="3976">
          <cell r="J3976" t="str">
            <v>Yoma Balaaw</v>
          </cell>
          <cell r="M3976">
            <v>43.568510000000003</v>
          </cell>
        </row>
        <row r="3977">
          <cell r="J3977" t="str">
            <v>Yuubka</v>
          </cell>
          <cell r="M3977">
            <v>44.095759999999999</v>
          </cell>
        </row>
        <row r="3978">
          <cell r="J3978" t="str">
            <v>Zabit</v>
          </cell>
          <cell r="M3978">
            <v>44.01126</v>
          </cell>
        </row>
        <row r="3979">
          <cell r="J3979" t="str">
            <v>Abutwaq</v>
          </cell>
          <cell r="M3979">
            <v>43.88767</v>
          </cell>
        </row>
        <row r="3980">
          <cell r="J3980" t="str">
            <v>Ala Amin IDP</v>
          </cell>
          <cell r="M3980">
            <v>46.225920000000002</v>
          </cell>
        </row>
        <row r="3981">
          <cell r="J3981" t="str">
            <v>Ariadays</v>
          </cell>
          <cell r="M3981">
            <v>46.236583000000003</v>
          </cell>
        </row>
        <row r="3982">
          <cell r="J3982" t="str">
            <v>Baaltaag</v>
          </cell>
          <cell r="M3982">
            <v>45.963250000000002</v>
          </cell>
        </row>
        <row r="3983">
          <cell r="J3983" t="str">
            <v>Baarleef</v>
          </cell>
          <cell r="M3983">
            <v>46.297359999999998</v>
          </cell>
        </row>
        <row r="3984">
          <cell r="J3984" t="str">
            <v>Bac</v>
          </cell>
          <cell r="M3984">
            <v>45.898871</v>
          </cell>
        </row>
        <row r="3985">
          <cell r="J3985" t="str">
            <v>Bacaha</v>
          </cell>
          <cell r="M3985">
            <v>45.778370000000002</v>
          </cell>
        </row>
        <row r="3986">
          <cell r="J3986" t="str">
            <v>Balanbal</v>
          </cell>
          <cell r="M3986">
            <v>45.931646000000001</v>
          </cell>
        </row>
        <row r="3987">
          <cell r="J3987" t="str">
            <v>Bali Garas IDP</v>
          </cell>
          <cell r="M3987">
            <v>45.969320000000003</v>
          </cell>
        </row>
        <row r="3988">
          <cell r="J3988" t="str">
            <v>Baligish IDP</v>
          </cell>
          <cell r="M3988">
            <v>46.231678000000002</v>
          </cell>
        </row>
        <row r="3989">
          <cell r="J3989" t="str">
            <v>Balli Cad</v>
          </cell>
          <cell r="M3989">
            <v>46.208207999999999</v>
          </cell>
        </row>
        <row r="3990">
          <cell r="J3990" t="str">
            <v>Balli Howd</v>
          </cell>
          <cell r="M3990">
            <v>46.328015999999998</v>
          </cell>
        </row>
        <row r="3991">
          <cell r="J3991" t="str">
            <v>Bangeele</v>
          </cell>
          <cell r="M3991">
            <v>45.929257</v>
          </cell>
        </row>
        <row r="3992">
          <cell r="J3992" t="str">
            <v>Bohol</v>
          </cell>
          <cell r="M3992">
            <v>46.436259999999997</v>
          </cell>
        </row>
        <row r="3993">
          <cell r="J3993" t="str">
            <v>Boobdheere</v>
          </cell>
          <cell r="M3993">
            <v>46.227849999999997</v>
          </cell>
        </row>
        <row r="3994">
          <cell r="J3994" t="str">
            <v>Booso</v>
          </cell>
          <cell r="M3994">
            <v>45.738781000000003</v>
          </cell>
        </row>
        <row r="3995">
          <cell r="J3995" t="str">
            <v>Cabudwaaq</v>
          </cell>
          <cell r="M3995">
            <v>46.417369999999998</v>
          </cell>
        </row>
        <row r="3996">
          <cell r="J3996" t="str">
            <v>Cali Jir</v>
          </cell>
          <cell r="M3996">
            <v>46.307200000000002</v>
          </cell>
        </row>
        <row r="3997">
          <cell r="J3997" t="str">
            <v>Cali-Xassan</v>
          </cell>
          <cell r="M3997">
            <v>46.072932000000002</v>
          </cell>
        </row>
        <row r="3998">
          <cell r="J3998" t="str">
            <v>Ceelaay</v>
          </cell>
          <cell r="M3998">
            <v>45.694969999999998</v>
          </cell>
        </row>
        <row r="3999">
          <cell r="J3999" t="str">
            <v>Cilmi-Jawle</v>
          </cell>
          <cell r="M3999">
            <v>46.399859999999997</v>
          </cell>
        </row>
        <row r="4000">
          <cell r="J4000" t="str">
            <v>Dayaan IDP</v>
          </cell>
          <cell r="M4000">
            <v>45.678130000000003</v>
          </cell>
        </row>
        <row r="4001">
          <cell r="J4001" t="str">
            <v>Dhabad</v>
          </cell>
          <cell r="M4001">
            <v>46.203513999999998</v>
          </cell>
        </row>
        <row r="4002">
          <cell r="J4002" t="str">
            <v>Dhuumoodle</v>
          </cell>
          <cell r="M4002">
            <v>46.549250000000001</v>
          </cell>
        </row>
        <row r="4003">
          <cell r="J4003" t="str">
            <v>Dibara</v>
          </cell>
          <cell r="M4003">
            <v>46.552819999999997</v>
          </cell>
        </row>
        <row r="4004">
          <cell r="J4004" t="str">
            <v>Diiriye Xassan</v>
          </cell>
          <cell r="M4004">
            <v>46.585279999999997</v>
          </cell>
        </row>
        <row r="4005">
          <cell r="J4005" t="str">
            <v>Duubin</v>
          </cell>
          <cell r="M4005">
            <v>45.670616000000003</v>
          </cell>
        </row>
        <row r="4006">
          <cell r="J4006" t="str">
            <v>Farmalagle</v>
          </cell>
          <cell r="M4006">
            <v>46.440759999999997</v>
          </cell>
        </row>
        <row r="4007">
          <cell r="J4007" t="str">
            <v>G.Wyane Diriye</v>
          </cell>
          <cell r="M4007">
            <v>45.624499999999998</v>
          </cell>
        </row>
        <row r="4008">
          <cell r="J4008" t="str">
            <v>Galmaygaag</v>
          </cell>
          <cell r="M4008">
            <v>45.762140000000002</v>
          </cell>
        </row>
        <row r="4009">
          <cell r="J4009" t="str">
            <v>Goodwiil</v>
          </cell>
          <cell r="M4009">
            <v>46.3583</v>
          </cell>
        </row>
        <row r="4010">
          <cell r="J4010" t="str">
            <v>Goragiahor</v>
          </cell>
          <cell r="M4010">
            <v>45.948984000000003</v>
          </cell>
        </row>
        <row r="4011">
          <cell r="J4011" t="str">
            <v>Hogdugaag</v>
          </cell>
          <cell r="M4011">
            <v>45.800300999999997</v>
          </cell>
        </row>
        <row r="4012">
          <cell r="J4012" t="str">
            <v>Hurfadda IDP</v>
          </cell>
          <cell r="M4012">
            <v>46.559570000000001</v>
          </cell>
        </row>
        <row r="4013">
          <cell r="J4013" t="str">
            <v>Huurshe</v>
          </cell>
          <cell r="M4013">
            <v>46.216664000000002</v>
          </cell>
        </row>
        <row r="4014">
          <cell r="J4014" t="str">
            <v>Jaqaf waa Bir IDP</v>
          </cell>
          <cell r="M4014">
            <v>46.421689999999998</v>
          </cell>
        </row>
        <row r="4015">
          <cell r="J4015" t="str">
            <v>Jora Jowhar</v>
          </cell>
          <cell r="M4015">
            <v>46.241543999999998</v>
          </cell>
        </row>
        <row r="4016">
          <cell r="J4016" t="str">
            <v>Kooragoys</v>
          </cell>
          <cell r="M4016">
            <v>45.8215</v>
          </cell>
        </row>
        <row r="4017">
          <cell r="J4017" t="str">
            <v>L.Seexay</v>
          </cell>
          <cell r="M4017">
            <v>45.875135</v>
          </cell>
        </row>
        <row r="4018">
          <cell r="J4018" t="str">
            <v>Laanle</v>
          </cell>
          <cell r="M4018">
            <v>46.007240000000003</v>
          </cell>
        </row>
        <row r="4019">
          <cell r="J4019" t="str">
            <v>Landheer IDP</v>
          </cell>
          <cell r="M4019">
            <v>45.899610000000003</v>
          </cell>
        </row>
        <row r="4020">
          <cell r="J4020" t="str">
            <v>Lasxadow</v>
          </cell>
          <cell r="M4020">
            <v>46.243330999999998</v>
          </cell>
        </row>
        <row r="4021">
          <cell r="J4021" t="str">
            <v>Lebi-Hiiraan</v>
          </cell>
          <cell r="M4021">
            <v>46.239269999999998</v>
          </cell>
        </row>
        <row r="4022">
          <cell r="J4022" t="str">
            <v>Mareere</v>
          </cell>
          <cell r="M4022">
            <v>45.718629999999997</v>
          </cell>
        </row>
        <row r="4023">
          <cell r="J4023" t="str">
            <v>Miiracad</v>
          </cell>
          <cell r="M4023">
            <v>45.782670000000003</v>
          </cell>
        </row>
        <row r="4024">
          <cell r="J4024" t="str">
            <v>Mirjicle</v>
          </cell>
          <cell r="M4024">
            <v>46.083599</v>
          </cell>
        </row>
        <row r="4025">
          <cell r="J4025" t="str">
            <v>Olol</v>
          </cell>
          <cell r="M4025">
            <v>46.364170000000001</v>
          </cell>
        </row>
        <row r="4026">
          <cell r="J4026" t="str">
            <v>Oodaale</v>
          </cell>
          <cell r="M4026">
            <v>46.239170000000001</v>
          </cell>
        </row>
        <row r="4027">
          <cell r="J4027" t="str">
            <v>Qabriile</v>
          </cell>
          <cell r="M4027">
            <v>45.8855</v>
          </cell>
        </row>
        <row r="4028">
          <cell r="J4028" t="str">
            <v>Qanbob</v>
          </cell>
          <cell r="M4028">
            <v>46.521605000000001</v>
          </cell>
        </row>
        <row r="4029">
          <cell r="J4029" t="str">
            <v>Qaradhi</v>
          </cell>
          <cell r="M4029">
            <v>46.027107999999998</v>
          </cell>
        </row>
        <row r="4030">
          <cell r="J4030" t="str">
            <v>Raamaale</v>
          </cell>
          <cell r="M4030">
            <v>46.615049999999997</v>
          </cell>
        </row>
        <row r="4031">
          <cell r="J4031" t="str">
            <v>Safsaaf</v>
          </cell>
          <cell r="M4031">
            <v>45.811647000000001</v>
          </cell>
        </row>
        <row r="4032">
          <cell r="J4032" t="str">
            <v>Sangooye</v>
          </cell>
          <cell r="M4032">
            <v>46.26641</v>
          </cell>
        </row>
        <row r="4033">
          <cell r="J4033" t="str">
            <v>Shiikhaley</v>
          </cell>
          <cell r="M4033">
            <v>46.261673000000002</v>
          </cell>
        </row>
        <row r="4034">
          <cell r="J4034" t="str">
            <v>Tuulo-Caano</v>
          </cell>
          <cell r="M4034">
            <v>46.146824000000002</v>
          </cell>
        </row>
        <row r="4035">
          <cell r="J4035" t="str">
            <v>Unisom</v>
          </cell>
          <cell r="M4035">
            <v>45.617530000000002</v>
          </cell>
        </row>
        <row r="4036">
          <cell r="J4036" t="str">
            <v>Wabarka</v>
          </cell>
          <cell r="M4036">
            <v>46.322895000000003</v>
          </cell>
        </row>
        <row r="4037">
          <cell r="J4037" t="str">
            <v>Xanan Buro</v>
          </cell>
          <cell r="M4037">
            <v>46.205765</v>
          </cell>
        </row>
        <row r="4038">
          <cell r="J4038" t="str">
            <v>Xerale</v>
          </cell>
          <cell r="M4038">
            <v>46.369419999999998</v>
          </cell>
        </row>
        <row r="4039">
          <cell r="J4039" t="str">
            <v>Xinjilab</v>
          </cell>
          <cell r="M4039">
            <v>45.963329999999999</v>
          </cell>
        </row>
        <row r="4040">
          <cell r="J4040" t="str">
            <v>Xodale</v>
          </cell>
          <cell r="M4040">
            <v>46.5045</v>
          </cell>
        </row>
        <row r="4041">
          <cell r="J4041" t="str">
            <v>Yamaarugley</v>
          </cell>
          <cell r="M4041">
            <v>45.592979999999997</v>
          </cell>
        </row>
        <row r="4042">
          <cell r="J4042" t="str">
            <v>Afwaax</v>
          </cell>
          <cell r="M4042">
            <v>46.51482</v>
          </cell>
        </row>
        <row r="4043">
          <cell r="J4043" t="str">
            <v>Ardo</v>
          </cell>
          <cell r="M4043">
            <v>47.057271999999998</v>
          </cell>
        </row>
        <row r="4044">
          <cell r="J4044" t="str">
            <v>Bahdogaabo</v>
          </cell>
          <cell r="M4044">
            <v>46.964467999999997</v>
          </cell>
        </row>
        <row r="4045">
          <cell r="J4045" t="str">
            <v>Balaquay</v>
          </cell>
          <cell r="M4045">
            <v>47.109788000000002</v>
          </cell>
        </row>
        <row r="4046">
          <cell r="J4046" t="str">
            <v>Balli Angie Berdo</v>
          </cell>
          <cell r="M4046">
            <v>46.83325</v>
          </cell>
        </row>
        <row r="4047">
          <cell r="J4047" t="str">
            <v>Balliiano</v>
          </cell>
          <cell r="M4047">
            <v>46.819400999999999</v>
          </cell>
        </row>
        <row r="4048">
          <cell r="J4048" t="str">
            <v>Bandiiradleey</v>
          </cell>
          <cell r="M4048">
            <v>46.832802000000001</v>
          </cell>
        </row>
        <row r="4049">
          <cell r="J4049" t="str">
            <v>Baxdo</v>
          </cell>
          <cell r="M4049">
            <v>47.042340000000003</v>
          </cell>
        </row>
        <row r="4050">
          <cell r="J4050" t="str">
            <v>Biyo Gaduud</v>
          </cell>
          <cell r="M4050">
            <v>47.2258</v>
          </cell>
        </row>
        <row r="4051">
          <cell r="J4051" t="str">
            <v>Cada Kibir</v>
          </cell>
          <cell r="M4051">
            <v>46.655009999999997</v>
          </cell>
        </row>
        <row r="4052">
          <cell r="J4052" t="str">
            <v>Cadaado</v>
          </cell>
          <cell r="M4052">
            <v>46.912529999999997</v>
          </cell>
        </row>
        <row r="4053">
          <cell r="J4053" t="str">
            <v>Ceelamood</v>
          </cell>
          <cell r="M4053">
            <v>46.627119999999998</v>
          </cell>
        </row>
        <row r="4054">
          <cell r="J4054" t="str">
            <v>Dayaano</v>
          </cell>
          <cell r="M4054">
            <v>47.439132999999998</v>
          </cell>
        </row>
        <row r="4055">
          <cell r="J4055" t="str">
            <v>Dhagax Dheer</v>
          </cell>
          <cell r="M4055">
            <v>46.670819999999999</v>
          </cell>
        </row>
        <row r="4056">
          <cell r="J4056" t="str">
            <v>Docolay</v>
          </cell>
          <cell r="M4056">
            <v>46.839970000000001</v>
          </cell>
        </row>
        <row r="4057">
          <cell r="J4057" t="str">
            <v>Docole Lgr</v>
          </cell>
          <cell r="M4057">
            <v>46.954479999999997</v>
          </cell>
        </row>
        <row r="4058">
          <cell r="J4058" t="str">
            <v>Dongaab</v>
          </cell>
          <cell r="M4058">
            <v>47.005344000000001</v>
          </cell>
        </row>
        <row r="4059">
          <cell r="J4059" t="str">
            <v>En Gomot</v>
          </cell>
          <cell r="M4059">
            <v>47.413870000000003</v>
          </cell>
        </row>
        <row r="4060">
          <cell r="J4060" t="str">
            <v>Galbarwaaqo/Sax-Qurun</v>
          </cell>
          <cell r="M4060">
            <v>47.020499999999998</v>
          </cell>
        </row>
        <row r="4061">
          <cell r="J4061" t="str">
            <v>Galinsoor</v>
          </cell>
          <cell r="M4061">
            <v>47.40701</v>
          </cell>
        </row>
        <row r="4062">
          <cell r="J4062" t="str">
            <v>Gidhays</v>
          </cell>
          <cell r="M4062">
            <v>46.705530000000003</v>
          </cell>
        </row>
        <row r="4063">
          <cell r="J4063" t="str">
            <v>Gubad Farax</v>
          </cell>
          <cell r="M4063">
            <v>46.682400000000001</v>
          </cell>
        </row>
        <row r="4064">
          <cell r="J4064" t="str">
            <v>Higlo Gaabo</v>
          </cell>
          <cell r="M4064">
            <v>46.901800000000001</v>
          </cell>
        </row>
        <row r="4065">
          <cell r="J4065" t="str">
            <v>Higlo Waran</v>
          </cell>
          <cell r="M4065">
            <v>47.097192</v>
          </cell>
        </row>
        <row r="4066">
          <cell r="J4066" t="str">
            <v>Hilmo</v>
          </cell>
          <cell r="M4066">
            <v>47.321240000000003</v>
          </cell>
        </row>
        <row r="4067">
          <cell r="J4067" t="str">
            <v>Iidoole</v>
          </cell>
          <cell r="M4067">
            <v>47.145020000000002</v>
          </cell>
        </row>
        <row r="4068">
          <cell r="J4068" t="str">
            <v>Kaxandho</v>
          </cell>
          <cell r="M4068">
            <v>46.846429999999998</v>
          </cell>
        </row>
        <row r="4069">
          <cell r="J4069" t="str">
            <v>Laan Weyn</v>
          </cell>
          <cell r="M4069">
            <v>47.12623</v>
          </cell>
        </row>
        <row r="4070">
          <cell r="J4070" t="str">
            <v>Laasdabacd</v>
          </cell>
          <cell r="M4070">
            <v>46.808799999999998</v>
          </cell>
        </row>
        <row r="4071">
          <cell r="J4071" t="str">
            <v>Lababulscio</v>
          </cell>
          <cell r="M4071">
            <v>47.405935999999997</v>
          </cell>
        </row>
        <row r="4072">
          <cell r="J4072" t="str">
            <v>Lanweyndoc</v>
          </cell>
          <cell r="M4072">
            <v>47.070900000000002</v>
          </cell>
        </row>
        <row r="4073">
          <cell r="J4073" t="str">
            <v>Laqu-Raqsay</v>
          </cell>
          <cell r="M4073">
            <v>47.016201000000002</v>
          </cell>
        </row>
        <row r="4074">
          <cell r="J4074" t="str">
            <v>Marsamage</v>
          </cell>
          <cell r="M4074">
            <v>47.03445</v>
          </cell>
        </row>
        <row r="4075">
          <cell r="J4075" t="str">
            <v>Moqor</v>
          </cell>
          <cell r="M4075">
            <v>47.262990000000002</v>
          </cell>
        </row>
        <row r="4076">
          <cell r="J4076" t="str">
            <v>Salid</v>
          </cell>
          <cell r="M4076">
            <v>46.885517999999998</v>
          </cell>
        </row>
        <row r="4077">
          <cell r="J4077" t="str">
            <v>Wad-Galinsoor</v>
          </cell>
          <cell r="M4077">
            <v>46.577613999999997</v>
          </cell>
        </row>
        <row r="4078">
          <cell r="J4078" t="str">
            <v>Wanakiir</v>
          </cell>
          <cell r="M4078">
            <v>46.792839999999998</v>
          </cell>
        </row>
        <row r="4079">
          <cell r="J4079" t="str">
            <v>Wargalo</v>
          </cell>
          <cell r="M4079">
            <v>47.061326000000001</v>
          </cell>
        </row>
        <row r="4080">
          <cell r="J4080" t="str">
            <v>Arjeegle</v>
          </cell>
          <cell r="M4080">
            <v>47.520200000000003</v>
          </cell>
        </row>
        <row r="4081">
          <cell r="J4081" t="str">
            <v>Bacar</v>
          </cell>
          <cell r="M4081">
            <v>46.153269999999999</v>
          </cell>
        </row>
        <row r="4082">
          <cell r="J4082" t="str">
            <v>Baqdad</v>
          </cell>
          <cell r="M4082">
            <v>46.361389000000003</v>
          </cell>
        </row>
        <row r="4083">
          <cell r="J4083" t="str">
            <v>Bos Muluk</v>
          </cell>
          <cell r="M4083">
            <v>46.331270000000004</v>
          </cell>
        </row>
        <row r="4084">
          <cell r="J4084" t="str">
            <v>Bur Dhagaxie</v>
          </cell>
          <cell r="M4084">
            <v>46.168100000000003</v>
          </cell>
        </row>
        <row r="4085">
          <cell r="J4085" t="str">
            <v>Bur Qodow</v>
          </cell>
          <cell r="M4085">
            <v>46.290149999999997</v>
          </cell>
        </row>
        <row r="4086">
          <cell r="J4086" t="str">
            <v>Bur-Dacaar</v>
          </cell>
          <cell r="M4086">
            <v>46.206780000000002</v>
          </cell>
        </row>
        <row r="4087">
          <cell r="J4087" t="str">
            <v>Bur-Dheere</v>
          </cell>
          <cell r="M4087">
            <v>46.214359999999999</v>
          </cell>
        </row>
        <row r="4088">
          <cell r="J4088" t="str">
            <v>Bursha-Shiikh</v>
          </cell>
          <cell r="M4088">
            <v>46.120869999999996</v>
          </cell>
        </row>
        <row r="4089">
          <cell r="J4089" t="str">
            <v>Cada Yare</v>
          </cell>
          <cell r="M4089">
            <v>46.006700000000002</v>
          </cell>
        </row>
        <row r="4090">
          <cell r="J4090" t="str">
            <v>Cadale</v>
          </cell>
          <cell r="M4090">
            <v>46.169939999999997</v>
          </cell>
        </row>
        <row r="4091">
          <cell r="J4091" t="str">
            <v>Cadan Gaabeye</v>
          </cell>
          <cell r="M4091">
            <v>46.319000000000003</v>
          </cell>
        </row>
        <row r="4092">
          <cell r="J4092" t="str">
            <v>Cadan Gabey Area</v>
          </cell>
          <cell r="M4092">
            <v>46.153269999999999</v>
          </cell>
        </row>
        <row r="4093">
          <cell r="J4093" t="str">
            <v>Caddow-Uul</v>
          </cell>
          <cell r="M4093">
            <v>46.215240000000001</v>
          </cell>
        </row>
        <row r="4094">
          <cell r="J4094" t="str">
            <v>Cali-Gaudud</v>
          </cell>
          <cell r="M4094">
            <v>46.167515999999999</v>
          </cell>
        </row>
        <row r="4095">
          <cell r="J4095" t="str">
            <v>Ceel Carraale</v>
          </cell>
          <cell r="M4095">
            <v>46.434654000000002</v>
          </cell>
        </row>
        <row r="4096">
          <cell r="J4096" t="str">
            <v>Ceel Dheere</v>
          </cell>
          <cell r="M4096">
            <v>46.548302</v>
          </cell>
        </row>
        <row r="4097">
          <cell r="J4097" t="str">
            <v>Ceel-Barwaaqo</v>
          </cell>
          <cell r="M4097">
            <v>46.063870000000001</v>
          </cell>
        </row>
        <row r="4098">
          <cell r="J4098" t="str">
            <v>Ceeldheere-Maalin</v>
          </cell>
          <cell r="M4098">
            <v>46.205860000000001</v>
          </cell>
        </row>
        <row r="4099">
          <cell r="J4099" t="str">
            <v>Ceel-Muluq</v>
          </cell>
          <cell r="M4099">
            <v>46.058250000000001</v>
          </cell>
        </row>
        <row r="4100">
          <cell r="J4100" t="str">
            <v>Corair</v>
          </cell>
          <cell r="M4100">
            <v>46.075780000000002</v>
          </cell>
        </row>
        <row r="4101">
          <cell r="J4101" t="str">
            <v>Daarasalam(New)</v>
          </cell>
          <cell r="M4101">
            <v>46.202598999999999</v>
          </cell>
        </row>
        <row r="4102">
          <cell r="J4102" t="str">
            <v>Darusalaam(Cabdi Jilib)</v>
          </cell>
          <cell r="M4102">
            <v>46.391649999999998</v>
          </cell>
        </row>
        <row r="4103">
          <cell r="J4103" t="str">
            <v>Dher Madow</v>
          </cell>
          <cell r="M4103">
            <v>46.306370000000001</v>
          </cell>
        </row>
        <row r="4104">
          <cell r="J4104" t="str">
            <v>Dhuman Cadow</v>
          </cell>
          <cell r="M4104">
            <v>46.206209999999999</v>
          </cell>
        </row>
        <row r="4105">
          <cell r="J4105" t="str">
            <v>El Gharum</v>
          </cell>
          <cell r="M4105">
            <v>46.2408</v>
          </cell>
        </row>
        <row r="4106">
          <cell r="J4106" t="str">
            <v>Faqayaalo</v>
          </cell>
          <cell r="M4106">
            <v>46.576999999999998</v>
          </cell>
        </row>
        <row r="4107">
          <cell r="J4107" t="str">
            <v>Gaagaha</v>
          </cell>
          <cell r="M4107">
            <v>46.339619999999996</v>
          </cell>
        </row>
        <row r="4108">
          <cell r="J4108" t="str">
            <v>Gal-Xawaal Dhegale</v>
          </cell>
          <cell r="M4108">
            <v>46.512501</v>
          </cell>
        </row>
        <row r="4109">
          <cell r="J4109" t="str">
            <v>Garas-Weyne</v>
          </cell>
          <cell r="M4109">
            <v>46.639130000000002</v>
          </cell>
        </row>
        <row r="4110">
          <cell r="J4110" t="str">
            <v>Geedi-Xeyr</v>
          </cell>
          <cell r="M4110">
            <v>46.19258</v>
          </cell>
        </row>
        <row r="4111">
          <cell r="J4111" t="str">
            <v>Geelgub</v>
          </cell>
          <cell r="M4111">
            <v>46.50853</v>
          </cell>
        </row>
        <row r="4112">
          <cell r="J4112" t="str">
            <v>Guulane</v>
          </cell>
          <cell r="M4112">
            <v>46.285229999999999</v>
          </cell>
        </row>
        <row r="4113">
          <cell r="J4113" t="str">
            <v>Guul-Ijaabo</v>
          </cell>
          <cell r="M4113">
            <v>46.234169999999999</v>
          </cell>
        </row>
        <row r="4114">
          <cell r="J4114" t="str">
            <v>Hormagaale</v>
          </cell>
          <cell r="M4114">
            <v>46.4009</v>
          </cell>
        </row>
        <row r="4115">
          <cell r="J4115" t="str">
            <v>Jabada Carbeed</v>
          </cell>
          <cell r="M4115">
            <v>46.104559999999999</v>
          </cell>
        </row>
        <row r="4116">
          <cell r="J4116" t="str">
            <v>Jamal</v>
          </cell>
          <cell r="M4116">
            <v>45.968497999999997</v>
          </cell>
        </row>
        <row r="4117">
          <cell r="J4117" t="str">
            <v>Kogar</v>
          </cell>
          <cell r="M4117">
            <v>46.424950000000003</v>
          </cell>
        </row>
        <row r="4118">
          <cell r="J4118" t="str">
            <v>Laan-Dheere1</v>
          </cell>
          <cell r="M4118">
            <v>46.125230000000002</v>
          </cell>
        </row>
        <row r="4119">
          <cell r="J4119" t="str">
            <v>Labi Saar</v>
          </cell>
          <cell r="M4119">
            <v>46.348190000000002</v>
          </cell>
        </row>
        <row r="4120">
          <cell r="J4120" t="str">
            <v>Lan Dheer</v>
          </cell>
          <cell r="M4120">
            <v>46.169939999999997</v>
          </cell>
        </row>
        <row r="4121">
          <cell r="J4121" t="str">
            <v>Lebelow</v>
          </cell>
          <cell r="M4121">
            <v>46.348190000000002</v>
          </cell>
        </row>
        <row r="4122">
          <cell r="J4122" t="str">
            <v>Lebi-Goley</v>
          </cell>
          <cell r="M4122">
            <v>46.21275</v>
          </cell>
        </row>
        <row r="4123">
          <cell r="J4123" t="str">
            <v>Libi Saar</v>
          </cell>
          <cell r="M4123">
            <v>46.48498</v>
          </cell>
        </row>
        <row r="4124">
          <cell r="J4124" t="str">
            <v>Maareey</v>
          </cell>
          <cell r="M4124">
            <v>46.169322999999999</v>
          </cell>
        </row>
        <row r="4125">
          <cell r="J4125" t="str">
            <v>Malable</v>
          </cell>
          <cell r="M4125">
            <v>46.189230000000002</v>
          </cell>
        </row>
        <row r="4126">
          <cell r="J4126" t="str">
            <v>Maxamed Carab</v>
          </cell>
          <cell r="M4126">
            <v>46.290120000000002</v>
          </cell>
        </row>
        <row r="4127">
          <cell r="J4127" t="str">
            <v>Raxan Jabeere</v>
          </cell>
          <cell r="M4127">
            <v>46.04081</v>
          </cell>
        </row>
        <row r="4128">
          <cell r="J4128" t="str">
            <v>Shiid</v>
          </cell>
          <cell r="M4128">
            <v>46.586109999999998</v>
          </cell>
        </row>
        <row r="4129">
          <cell r="J4129" t="str">
            <v>Tawakal</v>
          </cell>
          <cell r="M4129">
            <v>46.130929999999999</v>
          </cell>
        </row>
        <row r="4130">
          <cell r="J4130" t="str">
            <v>War Farax</v>
          </cell>
          <cell r="M4130">
            <v>46.12182</v>
          </cell>
        </row>
        <row r="4131">
          <cell r="J4131" t="str">
            <v>Wargaadhi</v>
          </cell>
          <cell r="M4131">
            <v>46.04081</v>
          </cell>
        </row>
        <row r="4132">
          <cell r="J4132" t="str">
            <v>Warta Dibisamatar</v>
          </cell>
          <cell r="M4132">
            <v>46.568100000000001</v>
          </cell>
        </row>
        <row r="4133">
          <cell r="J4133" t="str">
            <v>Xaaji-Cali</v>
          </cell>
          <cell r="M4133">
            <v>46.347678999999999</v>
          </cell>
        </row>
        <row r="4134">
          <cell r="J4134" t="str">
            <v>Xaskule</v>
          </cell>
          <cell r="M4134">
            <v>46.217329999999997</v>
          </cell>
        </row>
        <row r="4135">
          <cell r="J4135" t="str">
            <v>Xassan Geedi</v>
          </cell>
          <cell r="M4135">
            <v>46.244869999999999</v>
          </cell>
        </row>
        <row r="4136">
          <cell r="J4136" t="str">
            <v>Xawaal Barbaar</v>
          </cell>
          <cell r="M4136">
            <v>46.570970000000003</v>
          </cell>
        </row>
        <row r="4137">
          <cell r="J4137" t="str">
            <v>Xeyle Martiile</v>
          </cell>
          <cell r="M4137">
            <v>46.107610000000001</v>
          </cell>
        </row>
        <row r="4138">
          <cell r="J4138" t="str">
            <v>Adado</v>
          </cell>
          <cell r="M4138">
            <v>46.125660000000003</v>
          </cell>
        </row>
        <row r="4139">
          <cell r="J4139" t="str">
            <v>Af Kala Haye</v>
          </cell>
          <cell r="M4139">
            <v>50.773060000000001</v>
          </cell>
        </row>
        <row r="4140">
          <cell r="J4140" t="str">
            <v>Airebehje</v>
          </cell>
          <cell r="M4140">
            <v>50.591050000000003</v>
          </cell>
        </row>
        <row r="4141">
          <cell r="J4141" t="str">
            <v>Bareeda</v>
          </cell>
          <cell r="M4141">
            <v>50.749901000000001</v>
          </cell>
        </row>
        <row r="4142">
          <cell r="J4142" t="str">
            <v>Barxa</v>
          </cell>
          <cell r="M4142">
            <v>51.057960000000001</v>
          </cell>
        </row>
        <row r="4143">
          <cell r="J4143" t="str">
            <v>Bilcil</v>
          </cell>
          <cell r="M4143">
            <v>51.028950000000002</v>
          </cell>
        </row>
        <row r="4144">
          <cell r="J4144" t="str">
            <v>Bio Addo</v>
          </cell>
          <cell r="M4144">
            <v>51.02901</v>
          </cell>
        </row>
        <row r="4145">
          <cell r="J4145" t="str">
            <v>Bolimoog</v>
          </cell>
          <cell r="M4145">
            <v>50.831501000000003</v>
          </cell>
        </row>
        <row r="4146">
          <cell r="J4146" t="str">
            <v>Buqcatooti</v>
          </cell>
          <cell r="M4146">
            <v>50.626289</v>
          </cell>
        </row>
        <row r="4147">
          <cell r="J4147" t="str">
            <v>Buuro-Xamur</v>
          </cell>
          <cell r="M4147">
            <v>50.59111</v>
          </cell>
        </row>
        <row r="4148">
          <cell r="J4148" t="str">
            <v>Caanood</v>
          </cell>
          <cell r="M4148">
            <v>51.255920000000003</v>
          </cell>
        </row>
        <row r="4149">
          <cell r="J4149" t="str">
            <v>Caluula</v>
          </cell>
          <cell r="M4149">
            <v>51.166758999999999</v>
          </cell>
        </row>
        <row r="4150">
          <cell r="J4150" t="str">
            <v>Ceel Carab</v>
          </cell>
          <cell r="M4150">
            <v>50.758580000000002</v>
          </cell>
        </row>
        <row r="4151">
          <cell r="J4151" t="str">
            <v>Ceel-Laas</v>
          </cell>
          <cell r="M4151">
            <v>50.568100000000001</v>
          </cell>
        </row>
        <row r="4152">
          <cell r="J4152" t="str">
            <v>Ceel-Quud</v>
          </cell>
          <cell r="M4152">
            <v>51.184730000000002</v>
          </cell>
        </row>
        <row r="4153">
          <cell r="J4153" t="str">
            <v>Daba-Handabo</v>
          </cell>
          <cell r="M4153">
            <v>50.975659999999998</v>
          </cell>
        </row>
        <row r="4154">
          <cell r="J4154" t="str">
            <v>Damo</v>
          </cell>
          <cell r="M4154">
            <v>51.225949999999997</v>
          </cell>
        </row>
        <row r="4155">
          <cell r="J4155" t="str">
            <v>Daralehe</v>
          </cell>
          <cell r="M4155">
            <v>51.235168000000002</v>
          </cell>
        </row>
        <row r="4156">
          <cell r="J4156" t="str">
            <v>Daylan</v>
          </cell>
          <cell r="M4156">
            <v>51.164169000000001</v>
          </cell>
        </row>
        <row r="4157">
          <cell r="J4157" t="str">
            <v>Dhuxun</v>
          </cell>
          <cell r="M4157">
            <v>50.798611000000001</v>
          </cell>
        </row>
        <row r="4158">
          <cell r="J4158" t="str">
            <v>Dibir</v>
          </cell>
          <cell r="M4158">
            <v>50.877279999999999</v>
          </cell>
        </row>
        <row r="4159">
          <cell r="J4159" t="str">
            <v>Dibow</v>
          </cell>
          <cell r="M4159">
            <v>50.498240000000003</v>
          </cell>
        </row>
        <row r="4160">
          <cell r="J4160" t="str">
            <v>El Dibir</v>
          </cell>
          <cell r="M4160">
            <v>50.797218000000001</v>
          </cell>
        </row>
        <row r="4161">
          <cell r="J4161" t="str">
            <v>El Gomor</v>
          </cell>
          <cell r="M4161">
            <v>51.218601</v>
          </cell>
        </row>
        <row r="4162">
          <cell r="J4162" t="str">
            <v>El Haghen</v>
          </cell>
          <cell r="M4162">
            <v>50.950099999999999</v>
          </cell>
        </row>
        <row r="4163">
          <cell r="J4163" t="str">
            <v>Endichi</v>
          </cell>
          <cell r="M4163">
            <v>50.477200000000003</v>
          </cell>
        </row>
        <row r="4164">
          <cell r="J4164" t="str">
            <v>Fagoolo</v>
          </cell>
          <cell r="M4164">
            <v>50.829600999999997</v>
          </cell>
        </row>
        <row r="4165">
          <cell r="J4165" t="str">
            <v>Faranfar</v>
          </cell>
          <cell r="M4165">
            <v>51.16046</v>
          </cell>
        </row>
        <row r="4166">
          <cell r="J4166" t="str">
            <v>Garasley</v>
          </cell>
          <cell r="M4166">
            <v>50.80939</v>
          </cell>
        </row>
        <row r="4167">
          <cell r="J4167" t="str">
            <v>Garsa</v>
          </cell>
          <cell r="M4167">
            <v>50.793331000000002</v>
          </cell>
        </row>
        <row r="4168">
          <cell r="J4168" t="str">
            <v>Geed-Xagar</v>
          </cell>
          <cell r="M4168">
            <v>50.47739</v>
          </cell>
        </row>
        <row r="4169">
          <cell r="J4169" t="str">
            <v>Geesaley</v>
          </cell>
          <cell r="M4169">
            <v>50.332940000000001</v>
          </cell>
        </row>
        <row r="4170">
          <cell r="J4170" t="str">
            <v>Gobrou</v>
          </cell>
          <cell r="M4170">
            <v>50.503830000000001</v>
          </cell>
        </row>
        <row r="4171">
          <cell r="J4171" t="str">
            <v>Goobiya</v>
          </cell>
          <cell r="M4171">
            <v>50.851199999999999</v>
          </cell>
        </row>
        <row r="4172">
          <cell r="J4172" t="str">
            <v>Guulaan</v>
          </cell>
          <cell r="M4172">
            <v>51.088270000000001</v>
          </cell>
        </row>
        <row r="4173">
          <cell r="J4173" t="str">
            <v>Haluod</v>
          </cell>
          <cell r="M4173">
            <v>50.769168999999998</v>
          </cell>
        </row>
        <row r="4174">
          <cell r="J4174" t="str">
            <v>Hoddaa</v>
          </cell>
          <cell r="M4174">
            <v>50.570999</v>
          </cell>
        </row>
        <row r="4175">
          <cell r="J4175" t="str">
            <v>Hudyo</v>
          </cell>
          <cell r="M4175">
            <v>50.550490000000003</v>
          </cell>
        </row>
        <row r="4176">
          <cell r="J4176" t="str">
            <v>Hursale</v>
          </cell>
          <cell r="M4176">
            <v>50.761159999999997</v>
          </cell>
        </row>
        <row r="4177">
          <cell r="J4177" t="str">
            <v>Ismadhaxasho</v>
          </cell>
          <cell r="M4177">
            <v>50.868859999999998</v>
          </cell>
        </row>
        <row r="4178">
          <cell r="J4178" t="str">
            <v>Jidlahelay</v>
          </cell>
          <cell r="M4178">
            <v>50.820278000000002</v>
          </cell>
        </row>
        <row r="4179">
          <cell r="J4179" t="str">
            <v>Kalaale</v>
          </cell>
          <cell r="M4179">
            <v>50.865279999999998</v>
          </cell>
        </row>
        <row r="4180">
          <cell r="J4180" t="str">
            <v>Kalaale</v>
          </cell>
          <cell r="M4180">
            <v>50.809489999999997</v>
          </cell>
        </row>
        <row r="4181">
          <cell r="J4181" t="str">
            <v>Kawarre</v>
          </cell>
          <cell r="M4181">
            <v>50.882221000000001</v>
          </cell>
        </row>
        <row r="4182">
          <cell r="J4182" t="str">
            <v>Labaleged</v>
          </cell>
          <cell r="M4182">
            <v>50.801929999999999</v>
          </cell>
        </row>
        <row r="4183">
          <cell r="J4183" t="str">
            <v>Las Daud</v>
          </cell>
          <cell r="M4183">
            <v>50.814171000000002</v>
          </cell>
        </row>
        <row r="4184">
          <cell r="J4184" t="str">
            <v>Murcanyo</v>
          </cell>
          <cell r="M4184">
            <v>50.777000000000001</v>
          </cell>
        </row>
        <row r="4185">
          <cell r="J4185" t="str">
            <v>Olog</v>
          </cell>
          <cell r="M4185">
            <v>50.457590000000003</v>
          </cell>
        </row>
        <row r="4186">
          <cell r="J4186" t="str">
            <v>Ongoloho</v>
          </cell>
          <cell r="M4186">
            <v>51.208030999999998</v>
          </cell>
        </row>
        <row r="4187">
          <cell r="J4187" t="str">
            <v>Qayjawa</v>
          </cell>
          <cell r="M4187">
            <v>50.795830000000002</v>
          </cell>
        </row>
        <row r="4188">
          <cell r="J4188" t="str">
            <v>Ragazz</v>
          </cell>
          <cell r="M4188">
            <v>50.443587999999998</v>
          </cell>
        </row>
        <row r="4189">
          <cell r="J4189" t="str">
            <v>Runyo</v>
          </cell>
          <cell r="M4189">
            <v>50.9221</v>
          </cell>
        </row>
        <row r="4190">
          <cell r="J4190" t="str">
            <v>Sayn</v>
          </cell>
          <cell r="M4190">
            <v>51.104759999999999</v>
          </cell>
        </row>
        <row r="4191">
          <cell r="J4191" t="str">
            <v>Sayn Weyn  Ida Jabis</v>
          </cell>
          <cell r="M4191">
            <v>51.1952</v>
          </cell>
        </row>
        <row r="4192">
          <cell r="J4192" t="str">
            <v>Seen Yar</v>
          </cell>
          <cell r="M4192">
            <v>51.20628</v>
          </cell>
        </row>
        <row r="4193">
          <cell r="J4193" t="str">
            <v>Sireis</v>
          </cell>
          <cell r="M4193">
            <v>51.203018</v>
          </cell>
        </row>
        <row r="4194">
          <cell r="J4194" t="str">
            <v>Talamoge</v>
          </cell>
          <cell r="M4194">
            <v>51.051399000000004</v>
          </cell>
        </row>
        <row r="4195">
          <cell r="J4195" t="str">
            <v>Tayega</v>
          </cell>
          <cell r="M4195">
            <v>50.856949</v>
          </cell>
        </row>
        <row r="4196">
          <cell r="J4196" t="str">
            <v>Tooxin</v>
          </cell>
          <cell r="M4196">
            <v>50.474522</v>
          </cell>
        </row>
        <row r="4197">
          <cell r="J4197" t="str">
            <v>Uocobar</v>
          </cell>
          <cell r="M4197">
            <v>51.255890000000001</v>
          </cell>
        </row>
        <row r="4198">
          <cell r="J4198" t="str">
            <v>Wadayimo</v>
          </cell>
          <cell r="M4198">
            <v>50.749298000000003</v>
          </cell>
        </row>
        <row r="4199">
          <cell r="J4199" t="str">
            <v>Wareegsimo</v>
          </cell>
          <cell r="M4199">
            <v>50.830829999999999</v>
          </cell>
        </row>
        <row r="4200">
          <cell r="J4200" t="str">
            <v>Xaabbo</v>
          </cell>
          <cell r="M4200">
            <v>50.970669000000001</v>
          </cell>
        </row>
        <row r="4201">
          <cell r="J4201" t="str">
            <v>Xabaalo Ambiyaad</v>
          </cell>
          <cell r="M4201">
            <v>50.521949999999997</v>
          </cell>
        </row>
        <row r="4202">
          <cell r="J4202" t="str">
            <v>Xabo</v>
          </cell>
          <cell r="M4202">
            <v>51.110889999999998</v>
          </cell>
        </row>
        <row r="4203">
          <cell r="J4203" t="str">
            <v>Xays Loho</v>
          </cell>
          <cell r="M4203">
            <v>50.521918999999997</v>
          </cell>
        </row>
        <row r="4204">
          <cell r="J4204" t="str">
            <v>Ximistiyo</v>
          </cell>
          <cell r="M4204">
            <v>51.12771</v>
          </cell>
        </row>
        <row r="4205">
          <cell r="J4205" t="str">
            <v>Xoogaad</v>
          </cell>
          <cell r="M4205">
            <v>50.818710000000003</v>
          </cell>
        </row>
        <row r="4206">
          <cell r="J4206" t="str">
            <v>Yicis</v>
          </cell>
          <cell r="M4206">
            <v>51.114849999999997</v>
          </cell>
        </row>
        <row r="4207">
          <cell r="J4207" t="str">
            <v>Bad Wayn</v>
          </cell>
          <cell r="M4207">
            <v>50.954720000000002</v>
          </cell>
        </row>
        <row r="4208">
          <cell r="J4208" t="str">
            <v>Bali Samakaab</v>
          </cell>
          <cell r="M4208">
            <v>46.652940000000001</v>
          </cell>
        </row>
        <row r="4209">
          <cell r="J4209" t="str">
            <v>Bali-Caraale</v>
          </cell>
          <cell r="M4209">
            <v>46.13449</v>
          </cell>
        </row>
        <row r="4210">
          <cell r="J4210" t="str">
            <v>Ballaadhis</v>
          </cell>
          <cell r="M4210">
            <v>46.321449999999999</v>
          </cell>
        </row>
        <row r="4211">
          <cell r="J4211" t="str">
            <v>Balli Samokaab</v>
          </cell>
          <cell r="M4211">
            <v>46.412179999999999</v>
          </cell>
        </row>
        <row r="4212">
          <cell r="J4212" t="str">
            <v>Balliga Weyne Satellite</v>
          </cell>
          <cell r="M4212">
            <v>46.295589999999997</v>
          </cell>
        </row>
        <row r="4213">
          <cell r="J4213" t="str">
            <v>Bardi-Xaaxle</v>
          </cell>
          <cell r="M4213">
            <v>46.773380000000003</v>
          </cell>
        </row>
        <row r="4214">
          <cell r="J4214" t="str">
            <v>Berkada Goosha</v>
          </cell>
          <cell r="M4214">
            <v>46.48554</v>
          </cell>
        </row>
        <row r="4215">
          <cell r="J4215" t="str">
            <v>Berkeda Cali Xirsi</v>
          </cell>
          <cell r="M4215">
            <v>46.514617999999999</v>
          </cell>
        </row>
        <row r="4216">
          <cell r="J4216" t="str">
            <v>Cadaad</v>
          </cell>
          <cell r="M4216">
            <v>46.499519999999997</v>
          </cell>
        </row>
        <row r="4217">
          <cell r="J4217" t="str">
            <v>Caynabo</v>
          </cell>
          <cell r="M4217">
            <v>46.771349999999998</v>
          </cell>
        </row>
        <row r="4218">
          <cell r="J4218" t="str">
            <v>Ceeg Saaf</v>
          </cell>
          <cell r="M4218">
            <v>46.410007999999998</v>
          </cell>
        </row>
        <row r="4219">
          <cell r="J4219" t="str">
            <v>Ceel-Dhaab</v>
          </cell>
          <cell r="M4219">
            <v>46.654536</v>
          </cell>
        </row>
        <row r="4220">
          <cell r="J4220" t="str">
            <v>Ceel-Lahelay</v>
          </cell>
          <cell r="M4220">
            <v>46.497900000000001</v>
          </cell>
        </row>
        <row r="4221">
          <cell r="J4221" t="str">
            <v>Dameeraha</v>
          </cell>
          <cell r="M4221">
            <v>46.568199999999997</v>
          </cell>
        </row>
        <row r="4222">
          <cell r="J4222" t="str">
            <v>Dhadhin Wiyileed</v>
          </cell>
          <cell r="M4222">
            <v>46.773380000000003</v>
          </cell>
        </row>
        <row r="4223">
          <cell r="J4223" t="str">
            <v>Dhanaano</v>
          </cell>
          <cell r="M4223">
            <v>46.487189999999998</v>
          </cell>
        </row>
        <row r="4224">
          <cell r="J4224" t="str">
            <v>Dhooba Weyne</v>
          </cell>
          <cell r="M4224">
            <v>46.628360000000001</v>
          </cell>
        </row>
        <row r="4225">
          <cell r="J4225" t="str">
            <v>Dhoobo Cantuug Satellite</v>
          </cell>
          <cell r="M4225">
            <v>46.288241999999997</v>
          </cell>
        </row>
        <row r="4226">
          <cell r="J4226" t="str">
            <v>Dhudhud Dhaliilo</v>
          </cell>
          <cell r="M4226">
            <v>46.847700000000003</v>
          </cell>
        </row>
        <row r="4227">
          <cell r="J4227" t="str">
            <v>Dhudhun Dhiilo</v>
          </cell>
          <cell r="M4227">
            <v>46.474642000000003</v>
          </cell>
        </row>
        <row r="4228">
          <cell r="J4228" t="str">
            <v>Fadhiyar</v>
          </cell>
          <cell r="M4228">
            <v>46.409520000000001</v>
          </cell>
        </row>
        <row r="4229">
          <cell r="J4229" t="str">
            <v>Gadh Gumareed</v>
          </cell>
          <cell r="M4229">
            <v>46.779899999999998</v>
          </cell>
        </row>
        <row r="4230">
          <cell r="J4230" t="str">
            <v>Gadhka</v>
          </cell>
          <cell r="M4230">
            <v>46.419677</v>
          </cell>
        </row>
        <row r="4231">
          <cell r="J4231" t="str">
            <v>Garab Cad</v>
          </cell>
          <cell r="M4231">
            <v>46.376899999999999</v>
          </cell>
        </row>
        <row r="4232">
          <cell r="J4232" t="str">
            <v>Geel Caseeye Satellite</v>
          </cell>
          <cell r="M4232">
            <v>46.485959000000001</v>
          </cell>
        </row>
        <row r="4233">
          <cell r="J4233" t="str">
            <v>God Heeri</v>
          </cell>
          <cell r="M4233">
            <v>46.756480000000003</v>
          </cell>
        </row>
        <row r="4234">
          <cell r="J4234" t="str">
            <v>God-Carmo</v>
          </cell>
          <cell r="M4234">
            <v>46.863500000000002</v>
          </cell>
        </row>
        <row r="4235">
          <cell r="J4235" t="str">
            <v>Goljano</v>
          </cell>
          <cell r="M4235">
            <v>46.513269999999999</v>
          </cell>
        </row>
        <row r="4236">
          <cell r="J4236" t="str">
            <v>Gowsa Weyne</v>
          </cell>
          <cell r="M4236">
            <v>46.351759999999999</v>
          </cell>
        </row>
        <row r="4237">
          <cell r="J4237" t="str">
            <v>Guumays</v>
          </cell>
          <cell r="M4237">
            <v>46.774005000000002</v>
          </cell>
        </row>
        <row r="4238">
          <cell r="J4238" t="str">
            <v>Habari Heshay</v>
          </cell>
          <cell r="M4238">
            <v>46.794547999999999</v>
          </cell>
        </row>
        <row r="4239">
          <cell r="J4239" t="str">
            <v>Hargo</v>
          </cell>
          <cell r="M4239">
            <v>46.402417</v>
          </cell>
        </row>
        <row r="4240">
          <cell r="J4240" t="str">
            <v>Jablahe</v>
          </cell>
          <cell r="M4240">
            <v>46.497968</v>
          </cell>
        </row>
        <row r="4241">
          <cell r="J4241" t="str">
            <v>Kala Balaydh</v>
          </cell>
          <cell r="M4241">
            <v>46.111420000000003</v>
          </cell>
        </row>
        <row r="4242">
          <cell r="J4242" t="str">
            <v>Kiridh</v>
          </cell>
          <cell r="M4242">
            <v>46.294930000000001</v>
          </cell>
        </row>
        <row r="4243">
          <cell r="J4243" t="str">
            <v>Mashruuca</v>
          </cell>
          <cell r="M4243">
            <v>46.129910000000002</v>
          </cell>
        </row>
        <row r="4244">
          <cell r="J4244" t="str">
            <v>Oog</v>
          </cell>
          <cell r="M4244">
            <v>46.487130000000001</v>
          </cell>
        </row>
        <row r="4245">
          <cell r="J4245" t="str">
            <v>Qalloocan</v>
          </cell>
          <cell r="M4245">
            <v>46.617513000000002</v>
          </cell>
        </row>
        <row r="4246">
          <cell r="J4246" t="str">
            <v>Qori Dheere</v>
          </cell>
          <cell r="M4246">
            <v>46.481309000000003</v>
          </cell>
        </row>
        <row r="4247">
          <cell r="J4247" t="str">
            <v>Qudbiga</v>
          </cell>
          <cell r="M4247">
            <v>46.671090999999997</v>
          </cell>
        </row>
        <row r="4248">
          <cell r="J4248" t="str">
            <v>Shiisha</v>
          </cell>
          <cell r="M4248">
            <v>46.163559999999997</v>
          </cell>
        </row>
        <row r="4249">
          <cell r="J4249" t="str">
            <v>Tukub</v>
          </cell>
          <cell r="M4249">
            <v>46.785299999999999</v>
          </cell>
        </row>
        <row r="4250">
          <cell r="J4250" t="str">
            <v>Tuur Xoday</v>
          </cell>
          <cell r="M4250">
            <v>46.483393</v>
          </cell>
        </row>
        <row r="4251">
          <cell r="J4251" t="str">
            <v>Tuur Xoday Sattellite</v>
          </cell>
          <cell r="M4251">
            <v>46.664369999999998</v>
          </cell>
        </row>
        <row r="4252">
          <cell r="J4252" t="str">
            <v>Tuurciyaale</v>
          </cell>
          <cell r="M4252">
            <v>46.705959999999997</v>
          </cell>
        </row>
        <row r="4253">
          <cell r="J4253" t="str">
            <v>Tuurta</v>
          </cell>
          <cell r="M4253">
            <v>46.739260000000002</v>
          </cell>
        </row>
        <row r="4254">
          <cell r="J4254" t="str">
            <v>Wadaamagoo</v>
          </cell>
          <cell r="M4254">
            <v>46.109205000000003</v>
          </cell>
        </row>
        <row r="4255">
          <cell r="J4255" t="str">
            <v>Wadhan</v>
          </cell>
          <cell r="M4255">
            <v>46.267449999999997</v>
          </cell>
        </row>
        <row r="4256">
          <cell r="J4256" t="str">
            <v>Waridaad</v>
          </cell>
          <cell r="M4256">
            <v>46.833539999999999</v>
          </cell>
        </row>
        <row r="4257">
          <cell r="J4257" t="str">
            <v>Wariiley</v>
          </cell>
          <cell r="M4257">
            <v>46.253639999999997</v>
          </cell>
        </row>
        <row r="4258">
          <cell r="J4258" t="str">
            <v>Widhiidh</v>
          </cell>
          <cell r="M4258">
            <v>46.186917999999999</v>
          </cell>
        </row>
        <row r="4259">
          <cell r="J4259" t="str">
            <v>Xurfada</v>
          </cell>
          <cell r="M4259">
            <v>46.185989999999997</v>
          </cell>
        </row>
        <row r="4260">
          <cell r="J4260" t="str">
            <v>Badhi Galis Satellite</v>
          </cell>
          <cell r="M4260">
            <v>46.465400000000002</v>
          </cell>
        </row>
        <row r="4261">
          <cell r="J4261" t="str">
            <v>Balan Baal</v>
          </cell>
          <cell r="M4261">
            <v>47.295580000000001</v>
          </cell>
        </row>
        <row r="4262">
          <cell r="J4262" t="str">
            <v>Baloole &amp; Igar</v>
          </cell>
          <cell r="M4262">
            <v>46.676068000000001</v>
          </cell>
        </row>
        <row r="4263">
          <cell r="J4263" t="str">
            <v>Barde Looxle</v>
          </cell>
          <cell r="M4263">
            <v>46.530419999999999</v>
          </cell>
        </row>
        <row r="4264">
          <cell r="J4264" t="str">
            <v>Barde Looxle</v>
          </cell>
          <cell r="M4264">
            <v>47.191839999999999</v>
          </cell>
        </row>
        <row r="4265">
          <cell r="J4265" t="str">
            <v>Baylah Ma Leh Satellite</v>
          </cell>
          <cell r="M4265">
            <v>47.191839999999999</v>
          </cell>
        </row>
        <row r="4266">
          <cell r="J4266" t="str">
            <v>Bildhaalay</v>
          </cell>
          <cell r="M4266">
            <v>46.31203</v>
          </cell>
        </row>
        <row r="4267">
          <cell r="J4267" t="str">
            <v>Bixin</v>
          </cell>
          <cell r="M4267">
            <v>46.347329999999999</v>
          </cell>
        </row>
        <row r="4268">
          <cell r="J4268" t="str">
            <v>Cadaadkulaale</v>
          </cell>
          <cell r="M4268">
            <v>47.086638999999998</v>
          </cell>
        </row>
        <row r="4269">
          <cell r="J4269" t="str">
            <v>Cadayo</v>
          </cell>
          <cell r="M4269">
            <v>46.821562999999998</v>
          </cell>
        </row>
        <row r="4270">
          <cell r="J4270" t="str">
            <v>Camoud</v>
          </cell>
          <cell r="M4270">
            <v>47.305942999999999</v>
          </cell>
        </row>
        <row r="4271">
          <cell r="J4271" t="str">
            <v>Camuud Satellite</v>
          </cell>
          <cell r="M4271">
            <v>47.228889000000002</v>
          </cell>
        </row>
        <row r="4272">
          <cell r="J4272" t="str">
            <v>Ceel Afweyn</v>
          </cell>
          <cell r="M4272">
            <v>46.92895</v>
          </cell>
        </row>
        <row r="4273">
          <cell r="J4273" t="str">
            <v>Ceel Maweel</v>
          </cell>
          <cell r="M4273">
            <v>47.21537</v>
          </cell>
        </row>
        <row r="4274">
          <cell r="J4274" t="str">
            <v>Ceel Midgaan</v>
          </cell>
          <cell r="M4274">
            <v>47.199781000000002</v>
          </cell>
        </row>
        <row r="4275">
          <cell r="J4275" t="str">
            <v>Ceelal</v>
          </cell>
          <cell r="M4275">
            <v>47.11101</v>
          </cell>
        </row>
        <row r="4276">
          <cell r="J4276" t="str">
            <v>Ceelcade</v>
          </cell>
          <cell r="M4276">
            <v>46.243319999999997</v>
          </cell>
        </row>
        <row r="4277">
          <cell r="J4277" t="str">
            <v>Ceeryaan Satellite</v>
          </cell>
          <cell r="M4277">
            <v>46.603848999999997</v>
          </cell>
        </row>
        <row r="4278">
          <cell r="J4278" t="str">
            <v>Ciid Cad Satellite</v>
          </cell>
          <cell r="M4278">
            <v>47.306699999999999</v>
          </cell>
        </row>
        <row r="4279">
          <cell r="J4279" t="str">
            <v>Cilaamo</v>
          </cell>
          <cell r="M4279">
            <v>47.32734</v>
          </cell>
        </row>
        <row r="4280">
          <cell r="J4280" t="str">
            <v>Conqor</v>
          </cell>
          <cell r="M4280">
            <v>46.407200000000003</v>
          </cell>
        </row>
        <row r="4281">
          <cell r="J4281" t="str">
            <v>Daan Weyne Satellite</v>
          </cell>
          <cell r="M4281">
            <v>46.197310000000002</v>
          </cell>
        </row>
        <row r="4282">
          <cell r="J4282" t="str">
            <v>Dalan Dowl</v>
          </cell>
          <cell r="M4282">
            <v>47.33155</v>
          </cell>
        </row>
        <row r="4283">
          <cell r="J4283" t="str">
            <v>Dalarod</v>
          </cell>
          <cell r="M4283">
            <v>47.04721</v>
          </cell>
        </row>
        <row r="4284">
          <cell r="J4284" t="str">
            <v>Dambas-Wayne</v>
          </cell>
          <cell r="M4284">
            <v>47.175710000000002</v>
          </cell>
        </row>
        <row r="4285">
          <cell r="J4285" t="str">
            <v>Dariyar</v>
          </cell>
          <cell r="M4285">
            <v>47.016500000000001</v>
          </cell>
        </row>
        <row r="4286">
          <cell r="J4286" t="str">
            <v>Daryalle</v>
          </cell>
          <cell r="M4286">
            <v>46.90025</v>
          </cell>
        </row>
        <row r="4287">
          <cell r="J4287" t="str">
            <v>Dhadhiin Yaxye</v>
          </cell>
          <cell r="M4287">
            <v>47.015889999999999</v>
          </cell>
        </row>
        <row r="4288">
          <cell r="J4288" t="str">
            <v>Dhagax Guduud Satellite</v>
          </cell>
          <cell r="M4288">
            <v>47.370631000000003</v>
          </cell>
        </row>
        <row r="4289">
          <cell r="J4289" t="str">
            <v>Dhahqadood Satellite</v>
          </cell>
          <cell r="M4289">
            <v>46.43441</v>
          </cell>
        </row>
        <row r="4290">
          <cell r="J4290" t="str">
            <v>Dhalaax Satellite</v>
          </cell>
          <cell r="M4290">
            <v>46.587269999999997</v>
          </cell>
        </row>
        <row r="4291">
          <cell r="J4291" t="str">
            <v>Dhereran</v>
          </cell>
          <cell r="M4291">
            <v>47.175359999999998</v>
          </cell>
        </row>
        <row r="4292">
          <cell r="J4292" t="str">
            <v>Dhoomo</v>
          </cell>
          <cell r="M4292">
            <v>47.085000000000001</v>
          </cell>
        </row>
        <row r="4293">
          <cell r="J4293" t="str">
            <v>Dhoomo</v>
          </cell>
          <cell r="M4293">
            <v>46.712569000000002</v>
          </cell>
        </row>
        <row r="4294">
          <cell r="J4294" t="str">
            <v>Dhuur Cilaan</v>
          </cell>
          <cell r="M4294">
            <v>47.032601999999997</v>
          </cell>
        </row>
        <row r="4295">
          <cell r="J4295" t="str">
            <v>Docolka</v>
          </cell>
          <cell r="M4295">
            <v>46.35239</v>
          </cell>
        </row>
        <row r="4296">
          <cell r="J4296" t="str">
            <v>Fadhi Gaab</v>
          </cell>
          <cell r="M4296">
            <v>46.182492000000003</v>
          </cell>
        </row>
        <row r="4297">
          <cell r="J4297" t="str">
            <v>Gaad</v>
          </cell>
          <cell r="M4297">
            <v>47.014347999999998</v>
          </cell>
        </row>
        <row r="4298">
          <cell r="J4298" t="str">
            <v>Gar Adag</v>
          </cell>
          <cell r="M4298">
            <v>47.162599999999998</v>
          </cell>
        </row>
        <row r="4299">
          <cell r="J4299" t="str">
            <v>Garuble</v>
          </cell>
          <cell r="M4299">
            <v>46.866925999999999</v>
          </cell>
        </row>
        <row r="4300">
          <cell r="J4300" t="str">
            <v>Gobol Gobol</v>
          </cell>
          <cell r="M4300">
            <v>47.045310000000001</v>
          </cell>
        </row>
        <row r="4301">
          <cell r="J4301" t="str">
            <v>God Heeli</v>
          </cell>
          <cell r="M4301">
            <v>46.700600000000001</v>
          </cell>
        </row>
        <row r="4302">
          <cell r="J4302" t="str">
            <v>Godcaanood</v>
          </cell>
          <cell r="M4302">
            <v>47.047159999999998</v>
          </cell>
        </row>
        <row r="4303">
          <cell r="J4303" t="str">
            <v>Gudmo Biyo Cas</v>
          </cell>
          <cell r="M4303">
            <v>47.307386999999999</v>
          </cell>
        </row>
        <row r="4304">
          <cell r="J4304" t="str">
            <v>Gumbur Xangeeyo</v>
          </cell>
          <cell r="M4304">
            <v>46.952629999999999</v>
          </cell>
        </row>
        <row r="4305">
          <cell r="J4305" t="str">
            <v>Guryasan</v>
          </cell>
          <cell r="M4305">
            <v>46.353439999999999</v>
          </cell>
        </row>
        <row r="4306">
          <cell r="J4306" t="str">
            <v>Hadla</v>
          </cell>
          <cell r="M4306">
            <v>47.11891</v>
          </cell>
        </row>
        <row r="4307">
          <cell r="J4307" t="str">
            <v>Huluul</v>
          </cell>
          <cell r="M4307">
            <v>46.60933</v>
          </cell>
        </row>
        <row r="4308">
          <cell r="J4308" t="str">
            <v>Ilada Dubgax Satellite</v>
          </cell>
          <cell r="M4308">
            <v>46.70073</v>
          </cell>
        </row>
        <row r="4309">
          <cell r="J4309" t="str">
            <v>Illad</v>
          </cell>
          <cell r="M4309">
            <v>47.067210000000003</v>
          </cell>
        </row>
        <row r="4310">
          <cell r="J4310" t="str">
            <v>Jidbaale</v>
          </cell>
          <cell r="M4310">
            <v>47.112831999999997</v>
          </cell>
        </row>
        <row r="4311">
          <cell r="J4311" t="str">
            <v>Kabiid</v>
          </cell>
          <cell r="M4311">
            <v>47.172401000000001</v>
          </cell>
        </row>
        <row r="4312">
          <cell r="J4312" t="str">
            <v>Kal Booca Satellite</v>
          </cell>
          <cell r="M4312">
            <v>47.287199999999999</v>
          </cell>
        </row>
        <row r="4313">
          <cell r="J4313" t="str">
            <v>Kal Daray</v>
          </cell>
          <cell r="M4313">
            <v>46.865949999999998</v>
          </cell>
        </row>
        <row r="4314">
          <cell r="J4314" t="str">
            <v>Kalarag</v>
          </cell>
          <cell r="M4314">
            <v>47.030012999999997</v>
          </cell>
        </row>
        <row r="4315">
          <cell r="J4315" t="str">
            <v>Kaldaray</v>
          </cell>
          <cell r="M4315">
            <v>47.176760000000002</v>
          </cell>
        </row>
        <row r="4316">
          <cell r="J4316" t="str">
            <v>Kalmac</v>
          </cell>
          <cell r="M4316">
            <v>46.574790999999998</v>
          </cell>
        </row>
        <row r="4317">
          <cell r="J4317" t="str">
            <v>Kalmac Sare</v>
          </cell>
          <cell r="M4317">
            <v>47.195500000000003</v>
          </cell>
        </row>
        <row r="4318">
          <cell r="J4318" t="str">
            <v>Kalsheekh</v>
          </cell>
          <cell r="M4318">
            <v>47.204579000000003</v>
          </cell>
        </row>
        <row r="4319">
          <cell r="J4319" t="str">
            <v>Kalyo-Waqal</v>
          </cell>
          <cell r="M4319">
            <v>47.204692999999999</v>
          </cell>
        </row>
        <row r="4320">
          <cell r="J4320" t="str">
            <v>Karin Biyood</v>
          </cell>
          <cell r="M4320">
            <v>46.448259999999998</v>
          </cell>
        </row>
        <row r="4321">
          <cell r="J4321" t="str">
            <v>Karin Biyood</v>
          </cell>
          <cell r="M4321">
            <v>46.104934</v>
          </cell>
        </row>
        <row r="4322">
          <cell r="J4322" t="str">
            <v>Karin Kulan</v>
          </cell>
          <cell r="M4322">
            <v>47.247369999999997</v>
          </cell>
        </row>
        <row r="4323">
          <cell r="J4323" t="str">
            <v>Koolo</v>
          </cell>
          <cell r="M4323">
            <v>46.699930000000002</v>
          </cell>
        </row>
        <row r="4324">
          <cell r="J4324" t="str">
            <v>Laas Doomaare</v>
          </cell>
          <cell r="M4324">
            <v>46.192768000000001</v>
          </cell>
        </row>
        <row r="4325">
          <cell r="J4325" t="str">
            <v>Laso-Dhagax-Guduudan</v>
          </cell>
          <cell r="M4325">
            <v>46.713769999999997</v>
          </cell>
        </row>
        <row r="4326">
          <cell r="J4326" t="str">
            <v>Masle</v>
          </cell>
          <cell r="M4326">
            <v>46.339849999999998</v>
          </cell>
        </row>
        <row r="4327">
          <cell r="J4327" t="str">
            <v>Mooda</v>
          </cell>
          <cell r="M4327">
            <v>47.360239999999997</v>
          </cell>
        </row>
        <row r="4328">
          <cell r="J4328" t="str">
            <v>Mulaax</v>
          </cell>
          <cell r="M4328">
            <v>47.307169999999999</v>
          </cell>
        </row>
        <row r="4329">
          <cell r="J4329" t="str">
            <v>Mulaax</v>
          </cell>
          <cell r="M4329">
            <v>46.377369999999999</v>
          </cell>
        </row>
        <row r="4330">
          <cell r="J4330" t="str">
            <v>Mundila Bayi</v>
          </cell>
          <cell r="M4330">
            <v>46.718238999999997</v>
          </cell>
        </row>
        <row r="4331">
          <cell r="J4331" t="str">
            <v>Qabri Samane</v>
          </cell>
          <cell r="M4331">
            <v>46.769001000000003</v>
          </cell>
        </row>
        <row r="4332">
          <cell r="J4332" t="str">
            <v>Raqas Satellite</v>
          </cell>
          <cell r="M4332">
            <v>46.828519999999997</v>
          </cell>
        </row>
        <row r="4333">
          <cell r="J4333" t="str">
            <v>Rari-Bul</v>
          </cell>
          <cell r="M4333">
            <v>46.570099999999996</v>
          </cell>
        </row>
        <row r="4334">
          <cell r="J4334" t="str">
            <v>Ras Wed</v>
          </cell>
          <cell r="M4334">
            <v>46.194301000000003</v>
          </cell>
        </row>
        <row r="4335">
          <cell r="J4335" t="str">
            <v>Rukuuda</v>
          </cell>
          <cell r="M4335">
            <v>46.568001000000002</v>
          </cell>
        </row>
        <row r="4336">
          <cell r="J4336" t="str">
            <v>Shalcaw</v>
          </cell>
          <cell r="M4336">
            <v>46.621099999999998</v>
          </cell>
        </row>
        <row r="4337">
          <cell r="J4337" t="str">
            <v>Shoodhe</v>
          </cell>
          <cell r="M4337">
            <v>46.720050999999998</v>
          </cell>
        </row>
        <row r="4338">
          <cell r="J4338" t="str">
            <v>Sincaro</v>
          </cell>
          <cell r="M4338">
            <v>47.367294999999999</v>
          </cell>
        </row>
        <row r="4339">
          <cell r="J4339" t="str">
            <v>Sinnar</v>
          </cell>
          <cell r="M4339">
            <v>47.075400000000002</v>
          </cell>
        </row>
        <row r="4340">
          <cell r="J4340" t="str">
            <v>Soddonley</v>
          </cell>
          <cell r="M4340">
            <v>46.980701000000003</v>
          </cell>
        </row>
        <row r="4341">
          <cell r="J4341" t="str">
            <v>Sodonlay</v>
          </cell>
          <cell r="M4341">
            <v>46.307960000000001</v>
          </cell>
        </row>
        <row r="4342">
          <cell r="J4342" t="str">
            <v>Suf Dhere</v>
          </cell>
          <cell r="M4342">
            <v>46.247210000000003</v>
          </cell>
        </row>
        <row r="4343">
          <cell r="J4343" t="str">
            <v>Tuulo-Dhibiijo</v>
          </cell>
          <cell r="M4343">
            <v>47.198709999999998</v>
          </cell>
        </row>
        <row r="4344">
          <cell r="J4344" t="str">
            <v>War Gunbi Satellite</v>
          </cell>
          <cell r="M4344">
            <v>47.212181999999999</v>
          </cell>
        </row>
        <row r="4345">
          <cell r="J4345" t="str">
            <v>Xareed</v>
          </cell>
          <cell r="M4345">
            <v>46.94603</v>
          </cell>
        </row>
        <row r="4346">
          <cell r="J4346" t="str">
            <v>Xariir</v>
          </cell>
          <cell r="M4346">
            <v>47.061489999999999</v>
          </cell>
        </row>
        <row r="4347">
          <cell r="J4347" t="str">
            <v>Xero-Barkhadeed</v>
          </cell>
          <cell r="M4347">
            <v>47.175710000000002</v>
          </cell>
        </row>
        <row r="4348">
          <cell r="J4348" t="str">
            <v>Xididaley</v>
          </cell>
          <cell r="M4348">
            <v>46.605110000000003</v>
          </cell>
        </row>
        <row r="4349">
          <cell r="J4349" t="str">
            <v>Abeesale</v>
          </cell>
          <cell r="M4349">
            <v>46.102670000000003</v>
          </cell>
        </row>
        <row r="4350">
          <cell r="J4350" t="str">
            <v>Ahmed Korey</v>
          </cell>
          <cell r="M4350">
            <v>44.520600000000002</v>
          </cell>
        </row>
        <row r="4351">
          <cell r="J4351" t="str">
            <v>Ato</v>
          </cell>
          <cell r="M4351">
            <v>44.240830000000003</v>
          </cell>
        </row>
        <row r="4352">
          <cell r="J4352" t="str">
            <v>Baadikeen</v>
          </cell>
          <cell r="M4352">
            <v>43.350200999999998</v>
          </cell>
        </row>
        <row r="4353">
          <cell r="J4353" t="str">
            <v>Baari-Wiine/Gendiyeer</v>
          </cell>
          <cell r="M4353">
            <v>44.603270000000002</v>
          </cell>
        </row>
        <row r="4354">
          <cell r="J4354" t="str">
            <v>Banbar</v>
          </cell>
          <cell r="M4354">
            <v>43.996209999999998</v>
          </cell>
        </row>
        <row r="4355">
          <cell r="J4355" t="str">
            <v>Burcadey Elbarde</v>
          </cell>
          <cell r="M4355">
            <v>43.709778</v>
          </cell>
        </row>
        <row r="4356">
          <cell r="J4356" t="str">
            <v>Ceel Abdalla</v>
          </cell>
          <cell r="M4356">
            <v>44.145159</v>
          </cell>
        </row>
        <row r="4357">
          <cell r="J4357" t="str">
            <v>Ceel Ballei</v>
          </cell>
          <cell r="M4357">
            <v>44.600498000000002</v>
          </cell>
        </row>
        <row r="4358">
          <cell r="J4358" t="str">
            <v>Ceel Barde</v>
          </cell>
          <cell r="M4358">
            <v>43.528599</v>
          </cell>
        </row>
        <row r="4359">
          <cell r="J4359" t="str">
            <v>Ceel Barde/Sayidka/Laanta</v>
          </cell>
          <cell r="M4359">
            <v>43.659931</v>
          </cell>
        </row>
        <row r="4360">
          <cell r="J4360" t="str">
            <v>Ceel Barde/Xalane/Laanta</v>
          </cell>
          <cell r="M4360">
            <v>43.661119999999997</v>
          </cell>
        </row>
        <row r="4361">
          <cell r="J4361" t="str">
            <v>Ceel Caboq</v>
          </cell>
          <cell r="M4361">
            <v>43.658369999999998</v>
          </cell>
        </row>
        <row r="4362">
          <cell r="J4362" t="str">
            <v>Ceel Dego Gos</v>
          </cell>
          <cell r="M4362">
            <v>43.517600999999999</v>
          </cell>
        </row>
        <row r="4363">
          <cell r="J4363" t="str">
            <v>Ceel Tegavei</v>
          </cell>
          <cell r="M4363">
            <v>43.431598999999999</v>
          </cell>
        </row>
        <row r="4364">
          <cell r="J4364" t="str">
            <v>Duddum Har</v>
          </cell>
          <cell r="M4364">
            <v>43.447701000000002</v>
          </cell>
        </row>
        <row r="4365">
          <cell r="J4365" t="str">
            <v>El-Magad</v>
          </cell>
          <cell r="M4365">
            <v>44.5518</v>
          </cell>
        </row>
        <row r="4366">
          <cell r="J4366" t="str">
            <v>Far Fima</v>
          </cell>
          <cell r="M4366">
            <v>44.395899999999997</v>
          </cell>
        </row>
        <row r="4367">
          <cell r="J4367" t="str">
            <v>Figta</v>
          </cell>
          <cell r="M4367">
            <v>43.477901000000003</v>
          </cell>
        </row>
        <row r="4368">
          <cell r="J4368" t="str">
            <v>Hiirey</v>
          </cell>
          <cell r="M4368">
            <v>44.102800000000002</v>
          </cell>
        </row>
        <row r="4369">
          <cell r="J4369" t="str">
            <v>Kuusaw</v>
          </cell>
          <cell r="M4369">
            <v>43.712000000000003</v>
          </cell>
        </row>
        <row r="4370">
          <cell r="J4370" t="str">
            <v>Lambar</v>
          </cell>
          <cell r="M4370">
            <v>44.091810000000002</v>
          </cell>
        </row>
        <row r="4371">
          <cell r="J4371" t="str">
            <v>Lawareeg/Qeyre Haboon</v>
          </cell>
          <cell r="M4371">
            <v>43.881709999999998</v>
          </cell>
        </row>
        <row r="4372">
          <cell r="J4372" t="str">
            <v>Qumayaror</v>
          </cell>
          <cell r="M4372">
            <v>43.689019999999999</v>
          </cell>
        </row>
        <row r="4373">
          <cell r="J4373" t="str">
            <v>Qurac Joome</v>
          </cell>
          <cell r="M4373">
            <v>44.096837999999998</v>
          </cell>
        </row>
        <row r="4374">
          <cell r="J4374" t="str">
            <v>Sal</v>
          </cell>
          <cell r="M4374">
            <v>44.301279999999998</v>
          </cell>
        </row>
        <row r="4375">
          <cell r="J4375" t="str">
            <v>Sal-Kudhooble</v>
          </cell>
          <cell r="M4375">
            <v>43.908659999999998</v>
          </cell>
        </row>
        <row r="4376">
          <cell r="J4376" t="str">
            <v>Shimbiro</v>
          </cell>
          <cell r="M4376">
            <v>43.991750000000003</v>
          </cell>
        </row>
        <row r="4377">
          <cell r="J4377" t="str">
            <v>Uascen</v>
          </cell>
          <cell r="M4377">
            <v>43.487018999999997</v>
          </cell>
        </row>
        <row r="4378">
          <cell r="J4378" t="str">
            <v>War Wiin</v>
          </cell>
          <cell r="M4378">
            <v>43.219799000000002</v>
          </cell>
        </row>
        <row r="4379">
          <cell r="J4379" t="str">
            <v>Al-Wakiil</v>
          </cell>
          <cell r="M4379">
            <v>43.69238</v>
          </cell>
        </row>
        <row r="4380">
          <cell r="J4380" t="str">
            <v>Aual Alas</v>
          </cell>
          <cell r="M4380">
            <v>46.788288999999999</v>
          </cell>
        </row>
        <row r="4381">
          <cell r="J4381" t="str">
            <v>Aual Giohar</v>
          </cell>
          <cell r="M4381">
            <v>47.450297999999997</v>
          </cell>
        </row>
        <row r="4382">
          <cell r="J4382" t="str">
            <v>Barkadii Xaaji Xasan</v>
          </cell>
          <cell r="M4382">
            <v>46.632300999999998</v>
          </cell>
        </row>
        <row r="4383">
          <cell r="J4383" t="str">
            <v>Beruged</v>
          </cell>
          <cell r="M4383">
            <v>46.683731000000002</v>
          </cell>
        </row>
        <row r="4384">
          <cell r="J4384" t="str">
            <v>Cadayo</v>
          </cell>
          <cell r="M4384">
            <v>46.247897999999999</v>
          </cell>
        </row>
        <row r="4385">
          <cell r="J4385" t="str">
            <v>Caduuro</v>
          </cell>
          <cell r="M4385">
            <v>46.745122000000002</v>
          </cell>
        </row>
        <row r="4386">
          <cell r="J4386" t="str">
            <v>Cali Buubaal</v>
          </cell>
          <cell r="M4386">
            <v>47.317891000000003</v>
          </cell>
        </row>
        <row r="4387">
          <cell r="J4387" t="str">
            <v>Cali Cadi</v>
          </cell>
          <cell r="M4387">
            <v>47.048662</v>
          </cell>
        </row>
        <row r="4388">
          <cell r="J4388" t="str">
            <v>Capanne</v>
          </cell>
          <cell r="M4388">
            <v>47.443519999999999</v>
          </cell>
        </row>
        <row r="4389">
          <cell r="J4389" t="str">
            <v>Ceel Baxan</v>
          </cell>
          <cell r="M4389">
            <v>46.630299000000001</v>
          </cell>
        </row>
        <row r="4390">
          <cell r="J4390" t="str">
            <v>Ceel Buur</v>
          </cell>
          <cell r="M4390">
            <v>46.160418999999997</v>
          </cell>
        </row>
        <row r="4391">
          <cell r="J4391" t="str">
            <v>Ceel-Laheley</v>
          </cell>
          <cell r="M4391">
            <v>46.623420000000003</v>
          </cell>
        </row>
        <row r="4392">
          <cell r="J4392" t="str">
            <v>Ceel-Maalin</v>
          </cell>
          <cell r="M4392">
            <v>46.466050000000003</v>
          </cell>
        </row>
        <row r="4393">
          <cell r="J4393" t="str">
            <v>Ceel-Qooxle</v>
          </cell>
          <cell r="M4393">
            <v>46.796570000000003</v>
          </cell>
        </row>
        <row r="4394">
          <cell r="J4394" t="str">
            <v>Ceel-Shiil</v>
          </cell>
          <cell r="M4394">
            <v>46.521529999999998</v>
          </cell>
        </row>
        <row r="4395">
          <cell r="J4395" t="str">
            <v>Cehan</v>
          </cell>
          <cell r="M4395">
            <v>46.594569999999997</v>
          </cell>
        </row>
        <row r="4396">
          <cell r="J4396" t="str">
            <v>Daafeed</v>
          </cell>
          <cell r="M4396">
            <v>46.479301</v>
          </cell>
        </row>
        <row r="4397">
          <cell r="J4397" t="str">
            <v>Dab Nar</v>
          </cell>
          <cell r="M4397">
            <v>46.795830000000002</v>
          </cell>
        </row>
        <row r="4398">
          <cell r="J4398" t="str">
            <v>Dab Xarar</v>
          </cell>
          <cell r="M4398">
            <v>46.427298999999998</v>
          </cell>
        </row>
        <row r="4399">
          <cell r="J4399" t="str">
            <v>Dac</v>
          </cell>
          <cell r="M4399">
            <v>46.453279000000002</v>
          </cell>
        </row>
        <row r="4400">
          <cell r="J4400" t="str">
            <v>Darcheimo</v>
          </cell>
          <cell r="M4400">
            <v>46.454630000000002</v>
          </cell>
        </row>
        <row r="4401">
          <cell r="J4401" t="str">
            <v>Derri</v>
          </cell>
          <cell r="M4401">
            <v>46.331001000000001</v>
          </cell>
        </row>
        <row r="4402">
          <cell r="J4402" t="str">
            <v>Dhaameel</v>
          </cell>
          <cell r="M4402">
            <v>46.614058999999997</v>
          </cell>
        </row>
        <row r="4403">
          <cell r="J4403" t="str">
            <v>Dhega Gaab</v>
          </cell>
          <cell r="M4403">
            <v>47.008285999999998</v>
          </cell>
        </row>
        <row r="4404">
          <cell r="J4404" t="str">
            <v>Elbur</v>
          </cell>
          <cell r="M4404">
            <v>47.092106000000001</v>
          </cell>
        </row>
        <row r="4405">
          <cell r="J4405" t="str">
            <v>G Goonle</v>
          </cell>
          <cell r="M4405">
            <v>46.459099999999999</v>
          </cell>
        </row>
        <row r="4406">
          <cell r="J4406" t="str">
            <v>Gabodayo</v>
          </cell>
          <cell r="M4406">
            <v>46.14414</v>
          </cell>
        </row>
        <row r="4407">
          <cell r="J4407" t="str">
            <v>Gal Adole</v>
          </cell>
          <cell r="M4407">
            <v>46.737000000000002</v>
          </cell>
        </row>
        <row r="4408">
          <cell r="J4408" t="str">
            <v>Galcandho</v>
          </cell>
          <cell r="M4408">
            <v>46.7971</v>
          </cell>
        </row>
        <row r="4409">
          <cell r="J4409" t="str">
            <v>Galgelin</v>
          </cell>
          <cell r="M4409">
            <v>46.964069000000002</v>
          </cell>
        </row>
        <row r="4410">
          <cell r="J4410" t="str">
            <v>Gal-Hareri</v>
          </cell>
          <cell r="M4410">
            <v>46.767178999999999</v>
          </cell>
        </row>
        <row r="4411">
          <cell r="J4411" t="str">
            <v>Galqoryaale</v>
          </cell>
          <cell r="M4411">
            <v>47.145029999999998</v>
          </cell>
        </row>
        <row r="4412">
          <cell r="J4412" t="str">
            <v>Gambaale</v>
          </cell>
          <cell r="M4412">
            <v>46.302430000000001</v>
          </cell>
        </row>
        <row r="4413">
          <cell r="J4413" t="str">
            <v>Garable</v>
          </cell>
          <cell r="M4413">
            <v>46.891047999999998</v>
          </cell>
        </row>
        <row r="4414">
          <cell r="J4414" t="str">
            <v>Goof Ganaan</v>
          </cell>
          <cell r="M4414">
            <v>47.162318999999997</v>
          </cell>
        </row>
        <row r="4415">
          <cell r="J4415" t="str">
            <v>Goxoo</v>
          </cell>
          <cell r="M4415">
            <v>47.520099999999999</v>
          </cell>
        </row>
        <row r="4416">
          <cell r="J4416" t="str">
            <v>Gubet Lafole</v>
          </cell>
          <cell r="M4416">
            <v>47.370097999999999</v>
          </cell>
        </row>
        <row r="4417">
          <cell r="J4417" t="str">
            <v>Hanro</v>
          </cell>
          <cell r="M4417">
            <v>47.4529</v>
          </cell>
        </row>
        <row r="4418">
          <cell r="J4418" t="str">
            <v>Hareeri Maalinwarfaa</v>
          </cell>
          <cell r="M4418">
            <v>47.554819999999999</v>
          </cell>
        </row>
        <row r="4419">
          <cell r="J4419" t="str">
            <v>Hariyo</v>
          </cell>
          <cell r="M4419">
            <v>47.352500999999997</v>
          </cell>
        </row>
        <row r="4420">
          <cell r="J4420" t="str">
            <v>Jacar</v>
          </cell>
          <cell r="M4420">
            <v>47.382998999999998</v>
          </cell>
        </row>
        <row r="4421">
          <cell r="J4421" t="str">
            <v>Jarad</v>
          </cell>
          <cell r="M4421">
            <v>46.883701000000002</v>
          </cell>
        </row>
        <row r="4422">
          <cell r="J4422" t="str">
            <v>Jowlo</v>
          </cell>
          <cell r="M4422">
            <v>46.682301000000002</v>
          </cell>
        </row>
        <row r="4423">
          <cell r="J4423" t="str">
            <v>Levi Fartag</v>
          </cell>
          <cell r="M4423">
            <v>47.511879999999998</v>
          </cell>
        </row>
        <row r="4424">
          <cell r="J4424" t="str">
            <v>Libimaay</v>
          </cell>
          <cell r="M4424">
            <v>47.500801000000003</v>
          </cell>
        </row>
        <row r="4425">
          <cell r="J4425" t="str">
            <v>Maalin Nuqur</v>
          </cell>
          <cell r="M4425">
            <v>47.534550000000003</v>
          </cell>
        </row>
        <row r="4426">
          <cell r="J4426" t="str">
            <v>Marai Ascia Mussa</v>
          </cell>
          <cell r="M4426">
            <v>46.48357</v>
          </cell>
        </row>
        <row r="4427">
          <cell r="J4427" t="str">
            <v>Oodweyn</v>
          </cell>
          <cell r="M4427">
            <v>47.150199999999998</v>
          </cell>
        </row>
        <row r="4428">
          <cell r="J4428" t="str">
            <v>Ris</v>
          </cell>
          <cell r="M4428">
            <v>46.510959999999997</v>
          </cell>
        </row>
        <row r="4429">
          <cell r="J4429" t="str">
            <v>Ruunqorax</v>
          </cell>
          <cell r="M4429">
            <v>47.450299999999999</v>
          </cell>
        </row>
        <row r="4430">
          <cell r="J4430" t="str">
            <v>Taranbi</v>
          </cell>
          <cell r="M4430">
            <v>46.714255999999999</v>
          </cell>
        </row>
        <row r="4431">
          <cell r="J4431" t="str">
            <v>Ulajaran</v>
          </cell>
          <cell r="M4431">
            <v>46.739629000000001</v>
          </cell>
        </row>
        <row r="4432">
          <cell r="J4432" t="str">
            <v>Wabxo</v>
          </cell>
          <cell r="M4432">
            <v>46.690759999999997</v>
          </cell>
        </row>
        <row r="4433">
          <cell r="J4433" t="str">
            <v>Warshubo</v>
          </cell>
          <cell r="M4433">
            <v>46.28407</v>
          </cell>
        </row>
        <row r="4434">
          <cell r="J4434" t="str">
            <v>Xin Caws</v>
          </cell>
          <cell r="M4434">
            <v>47.432499</v>
          </cell>
        </row>
        <row r="4435">
          <cell r="J4435" t="str">
            <v>Bargaan</v>
          </cell>
          <cell r="M4435">
            <v>46.747728000000002</v>
          </cell>
        </row>
        <row r="4436">
          <cell r="J4436" t="str">
            <v>Barkad Walow</v>
          </cell>
          <cell r="M4436">
            <v>47.046630999999998</v>
          </cell>
        </row>
        <row r="4437">
          <cell r="J4437" t="str">
            <v>Barked Aliid</v>
          </cell>
          <cell r="M4437">
            <v>47.07161</v>
          </cell>
        </row>
        <row r="4438">
          <cell r="J4438" t="str">
            <v>Bud Bud</v>
          </cell>
          <cell r="M4438">
            <v>46.952199999999998</v>
          </cell>
        </row>
        <row r="4439">
          <cell r="J4439" t="str">
            <v>Bur Carrowlay</v>
          </cell>
          <cell r="M4439">
            <v>46.474159</v>
          </cell>
        </row>
        <row r="4440">
          <cell r="J4440" t="str">
            <v>Burdir</v>
          </cell>
          <cell r="M4440">
            <v>47.552810999999998</v>
          </cell>
        </row>
        <row r="4441">
          <cell r="J4441" t="str">
            <v>Cagacade</v>
          </cell>
          <cell r="M4441">
            <v>47.596240000000002</v>
          </cell>
        </row>
        <row r="4442">
          <cell r="J4442" t="str">
            <v>Cali Yabaal</v>
          </cell>
          <cell r="M4442">
            <v>47.36927</v>
          </cell>
        </row>
        <row r="4443">
          <cell r="J4443" t="str">
            <v>Ceel Ableey</v>
          </cell>
          <cell r="M4443">
            <v>47.08473</v>
          </cell>
        </row>
        <row r="4444">
          <cell r="J4444" t="str">
            <v>Ceel Cali Geedi</v>
          </cell>
          <cell r="M4444">
            <v>47.332000999999998</v>
          </cell>
        </row>
        <row r="4445">
          <cell r="J4445" t="str">
            <v>Ceel Ciid</v>
          </cell>
          <cell r="M4445">
            <v>47.352379999999997</v>
          </cell>
        </row>
        <row r="4446">
          <cell r="J4446" t="str">
            <v>Ceel Dheer</v>
          </cell>
          <cell r="M4446">
            <v>46.653779999999998</v>
          </cell>
        </row>
        <row r="4447">
          <cell r="J4447" t="str">
            <v>Ceel Dheer/Ceel Masajid</v>
          </cell>
          <cell r="M4447">
            <v>47.180309000000001</v>
          </cell>
        </row>
        <row r="4448">
          <cell r="J4448" t="str">
            <v>Ceel Dheer/Jeneraal Daa'U</v>
          </cell>
          <cell r="M4448">
            <v>47.181019999999997</v>
          </cell>
        </row>
        <row r="4449">
          <cell r="J4449" t="str">
            <v>Ceel Dheer/Xoriyo</v>
          </cell>
          <cell r="M4449">
            <v>47.18403</v>
          </cell>
        </row>
        <row r="4450">
          <cell r="J4450" t="str">
            <v>Ceel Gorof</v>
          </cell>
          <cell r="M4450">
            <v>47.181579999999997</v>
          </cell>
        </row>
        <row r="4451">
          <cell r="J4451" t="str">
            <v>Ceel Hareri</v>
          </cell>
          <cell r="M4451">
            <v>46.954680000000003</v>
          </cell>
        </row>
        <row r="4452">
          <cell r="J4452" t="str">
            <v>Ceel Jilib</v>
          </cell>
          <cell r="M4452">
            <v>46.742420000000003</v>
          </cell>
        </row>
        <row r="4453">
          <cell r="J4453" t="str">
            <v>Ceel Juqow</v>
          </cell>
          <cell r="M4453">
            <v>47.122397999999997</v>
          </cell>
        </row>
        <row r="4454">
          <cell r="J4454" t="str">
            <v>Ceel Maxaad Weheliye</v>
          </cell>
          <cell r="M4454">
            <v>46.49288</v>
          </cell>
        </row>
        <row r="4455">
          <cell r="J4455" t="str">
            <v>Ceel Xaaji</v>
          </cell>
          <cell r="M4455">
            <v>47.347679999999997</v>
          </cell>
        </row>
        <row r="4456">
          <cell r="J4456" t="str">
            <v>Ceel-Abaaji</v>
          </cell>
          <cell r="M4456">
            <v>46.6267</v>
          </cell>
        </row>
        <row r="4457">
          <cell r="J4457" t="str">
            <v>Ceel-Bacad</v>
          </cell>
          <cell r="M4457">
            <v>46.94023</v>
          </cell>
        </row>
        <row r="4458">
          <cell r="J4458" t="str">
            <v>Ceel-Cali Muuse</v>
          </cell>
          <cell r="M4458">
            <v>46.522329999999997</v>
          </cell>
        </row>
        <row r="4459">
          <cell r="J4459" t="str">
            <v>Dalhis</v>
          </cell>
          <cell r="M4459">
            <v>46.559719999999999</v>
          </cell>
        </row>
        <row r="4460">
          <cell r="J4460" t="str">
            <v>Damairor</v>
          </cell>
          <cell r="M4460">
            <v>47.525790000000001</v>
          </cell>
        </row>
        <row r="4461">
          <cell r="J4461" t="str">
            <v>Durdur</v>
          </cell>
          <cell r="M4461">
            <v>46.468699999999998</v>
          </cell>
        </row>
        <row r="4462">
          <cell r="J4462" t="str">
            <v>El Cabobe</v>
          </cell>
          <cell r="M4462">
            <v>47.677660000000003</v>
          </cell>
        </row>
        <row r="4463">
          <cell r="J4463" t="str">
            <v>El Dehtal</v>
          </cell>
          <cell r="M4463">
            <v>47.718899</v>
          </cell>
        </row>
        <row r="4464">
          <cell r="J4464" t="str">
            <v>El Endanane</v>
          </cell>
          <cell r="M4464">
            <v>47.700001</v>
          </cell>
        </row>
        <row r="4465">
          <cell r="J4465" t="str">
            <v>El Garable</v>
          </cell>
          <cell r="M4465">
            <v>47.172500999999997</v>
          </cell>
        </row>
        <row r="4466">
          <cell r="J4466" t="str">
            <v>El Medei</v>
          </cell>
          <cell r="M4466">
            <v>47.630299000000001</v>
          </cell>
        </row>
        <row r="4467">
          <cell r="J4467" t="str">
            <v>Elder</v>
          </cell>
          <cell r="M4467">
            <v>47.616104</v>
          </cell>
        </row>
        <row r="4468">
          <cell r="J4468" t="str">
            <v>Gaba Uen</v>
          </cell>
          <cell r="M4468">
            <v>47.115110000000001</v>
          </cell>
        </row>
        <row r="4469">
          <cell r="J4469" t="str">
            <v>Gahood Weeyn</v>
          </cell>
          <cell r="M4469">
            <v>47.532100999999997</v>
          </cell>
        </row>
        <row r="4470">
          <cell r="J4470" t="str">
            <v>Gal Gaafow</v>
          </cell>
          <cell r="M4470">
            <v>47.498199</v>
          </cell>
        </row>
        <row r="4471">
          <cell r="J4471" t="str">
            <v>Gal Laghet</v>
          </cell>
          <cell r="M4471">
            <v>46.454971</v>
          </cell>
        </row>
        <row r="4472">
          <cell r="J4472" t="str">
            <v>Galcad</v>
          </cell>
          <cell r="M4472">
            <v>47.121200999999999</v>
          </cell>
        </row>
        <row r="4473">
          <cell r="J4473" t="str">
            <v>Galdhabo</v>
          </cell>
          <cell r="M4473">
            <v>46.618000000000002</v>
          </cell>
        </row>
        <row r="4474">
          <cell r="J4474" t="str">
            <v>Gal-Libaax</v>
          </cell>
          <cell r="M4474">
            <v>47.523949000000002</v>
          </cell>
        </row>
        <row r="4475">
          <cell r="J4475" t="str">
            <v>Galwasuge</v>
          </cell>
          <cell r="M4475">
            <v>46.573529999999998</v>
          </cell>
        </row>
        <row r="4476">
          <cell r="J4476" t="str">
            <v>Garas Afra Lere</v>
          </cell>
          <cell r="M4476">
            <v>47.227049999999998</v>
          </cell>
        </row>
        <row r="4477">
          <cell r="J4477" t="str">
            <v>Garsala Avascia</v>
          </cell>
          <cell r="M4477">
            <v>46.771801000000004</v>
          </cell>
        </row>
        <row r="4478">
          <cell r="J4478" t="str">
            <v>Garweyn</v>
          </cell>
          <cell r="M4478">
            <v>46.750400999999997</v>
          </cell>
        </row>
        <row r="4479">
          <cell r="J4479" t="str">
            <v>Geerille</v>
          </cell>
          <cell r="M4479">
            <v>47.269858999999997</v>
          </cell>
        </row>
        <row r="4480">
          <cell r="J4480" t="str">
            <v>Gheriale</v>
          </cell>
          <cell r="M4480">
            <v>47.044449999999998</v>
          </cell>
        </row>
        <row r="4481">
          <cell r="J4481" t="str">
            <v>Ghet Barsce</v>
          </cell>
          <cell r="M4481">
            <v>46.481898999999999</v>
          </cell>
        </row>
        <row r="4482">
          <cell r="J4482" t="str">
            <v>Gof Gorioueine</v>
          </cell>
          <cell r="M4482">
            <v>46.8703</v>
          </cell>
        </row>
        <row r="4483">
          <cell r="J4483" t="str">
            <v>Hareeri Kalle</v>
          </cell>
          <cell r="M4483">
            <v>47.519401999999999</v>
          </cell>
        </row>
        <row r="4484">
          <cell r="J4484" t="str">
            <v>Hasanley</v>
          </cell>
          <cell r="M4484">
            <v>46.538848999999999</v>
          </cell>
        </row>
        <row r="4485">
          <cell r="J4485" t="str">
            <v>Hilowle-Gaab</v>
          </cell>
          <cell r="M4485">
            <v>47.229439999999997</v>
          </cell>
        </row>
        <row r="4486">
          <cell r="J4486" t="str">
            <v>Hul Caduur</v>
          </cell>
          <cell r="M4486">
            <v>46.856029999999997</v>
          </cell>
        </row>
        <row r="4487">
          <cell r="J4487" t="str">
            <v>Jaan Yare</v>
          </cell>
          <cell r="M4487">
            <v>47.335979999999999</v>
          </cell>
        </row>
        <row r="4488">
          <cell r="J4488" t="str">
            <v>Jilib Qoodhileey</v>
          </cell>
          <cell r="M4488">
            <v>47.467010000000002</v>
          </cell>
        </row>
        <row r="4489">
          <cell r="J4489" t="str">
            <v>Leba Hurow</v>
          </cell>
          <cell r="M4489">
            <v>47.125549999999997</v>
          </cell>
        </row>
        <row r="4490">
          <cell r="J4490" t="str">
            <v>Maray Suulay</v>
          </cell>
          <cell r="M4490">
            <v>46.898890999999999</v>
          </cell>
        </row>
        <row r="4491">
          <cell r="J4491" t="str">
            <v>Mareeg</v>
          </cell>
          <cell r="M4491">
            <v>46.929609999999997</v>
          </cell>
        </row>
        <row r="4492">
          <cell r="J4492" t="str">
            <v>Marjaan</v>
          </cell>
          <cell r="M4492">
            <v>47.303429999999999</v>
          </cell>
        </row>
        <row r="4493">
          <cell r="J4493" t="str">
            <v>Mesegawayn</v>
          </cell>
          <cell r="M4493">
            <v>47.322417999999999</v>
          </cell>
        </row>
        <row r="4494">
          <cell r="J4494" t="str">
            <v>Messagit Mohamed Omar</v>
          </cell>
          <cell r="M4494">
            <v>47.01585</v>
          </cell>
        </row>
        <row r="4495">
          <cell r="J4495" t="str">
            <v>Muqla Axmed</v>
          </cell>
          <cell r="M4495">
            <v>46.982899000000003</v>
          </cell>
        </row>
        <row r="4496">
          <cell r="J4496" t="str">
            <v>Nooleeye</v>
          </cell>
          <cell r="M4496">
            <v>46.420898000000001</v>
          </cell>
        </row>
        <row r="4497">
          <cell r="J4497" t="str">
            <v>Oswein</v>
          </cell>
          <cell r="M4497">
            <v>46.912379999999999</v>
          </cell>
        </row>
        <row r="4498">
          <cell r="J4498" t="str">
            <v>Quractur</v>
          </cell>
          <cell r="M4498">
            <v>46.935949999999998</v>
          </cell>
        </row>
        <row r="4499">
          <cell r="J4499" t="str">
            <v>Shaway</v>
          </cell>
          <cell r="M4499">
            <v>47.16</v>
          </cell>
        </row>
        <row r="4500">
          <cell r="J4500" t="str">
            <v>Ubad</v>
          </cell>
          <cell r="M4500">
            <v>46.869801000000002</v>
          </cell>
        </row>
        <row r="4501">
          <cell r="J4501" t="str">
            <v>Wahweyn</v>
          </cell>
          <cell r="M4501">
            <v>47.115000000000002</v>
          </cell>
        </row>
        <row r="4502">
          <cell r="J4502" t="str">
            <v>Waniinle</v>
          </cell>
          <cell r="M4502">
            <v>47.815510000000003</v>
          </cell>
        </row>
        <row r="4503">
          <cell r="J4503" t="str">
            <v>Xun Turrey</v>
          </cell>
          <cell r="M4503">
            <v>47.146909999999998</v>
          </cell>
        </row>
        <row r="4504">
          <cell r="J4504" t="str">
            <v>Abrone</v>
          </cell>
          <cell r="M4504">
            <v>46.721198999999999</v>
          </cell>
        </row>
        <row r="4505">
          <cell r="J4505" t="str">
            <v>Awro Dimto</v>
          </cell>
          <cell r="M4505">
            <v>41.578299999999999</v>
          </cell>
        </row>
        <row r="4506">
          <cell r="J4506" t="str">
            <v>Bakal</v>
          </cell>
          <cell r="M4506">
            <v>40.992570000000001</v>
          </cell>
        </row>
        <row r="4507">
          <cell r="J4507" t="str">
            <v>Bakoolo Diqa</v>
          </cell>
          <cell r="M4507">
            <v>41.471620000000001</v>
          </cell>
        </row>
        <row r="4508">
          <cell r="J4508" t="str">
            <v>Balan Baal</v>
          </cell>
          <cell r="M4508">
            <v>41.063659999999999</v>
          </cell>
        </row>
        <row r="4509">
          <cell r="J4509" t="str">
            <v>Beer Gawaan</v>
          </cell>
          <cell r="M4509">
            <v>41.586579999999998</v>
          </cell>
        </row>
        <row r="4510">
          <cell r="J4510" t="str">
            <v>Bililscia</v>
          </cell>
          <cell r="M4510">
            <v>41.510489999999997</v>
          </cell>
        </row>
        <row r="4511">
          <cell r="J4511" t="str">
            <v>Budada</v>
          </cell>
          <cell r="M4511">
            <v>41.320202000000002</v>
          </cell>
        </row>
        <row r="4512">
          <cell r="J4512" t="str">
            <v>Burcalaan</v>
          </cell>
          <cell r="M4512">
            <v>41.084000000000003</v>
          </cell>
        </row>
        <row r="4513">
          <cell r="J4513" t="str">
            <v>Buro Burdhesa</v>
          </cell>
          <cell r="M4513">
            <v>41.584859999999999</v>
          </cell>
        </row>
        <row r="4514">
          <cell r="J4514" t="str">
            <v>Buusaar</v>
          </cell>
          <cell r="M4514">
            <v>41.021680000000003</v>
          </cell>
        </row>
        <row r="4515">
          <cell r="J4515" t="str">
            <v>Caasha Cad</v>
          </cell>
          <cell r="M4515">
            <v>41.322130000000001</v>
          </cell>
        </row>
        <row r="4516">
          <cell r="J4516" t="str">
            <v>Ceel Waaq</v>
          </cell>
          <cell r="M4516">
            <v>41.364109999999997</v>
          </cell>
        </row>
        <row r="4517">
          <cell r="J4517" t="str">
            <v>Ceel Waaq/Buusaar</v>
          </cell>
          <cell r="M4517">
            <v>40.998291000000002</v>
          </cell>
        </row>
        <row r="4518">
          <cell r="J4518" t="str">
            <v>Ceel Waaq/Hawl Wadaag</v>
          </cell>
          <cell r="M4518">
            <v>41.018410000000003</v>
          </cell>
        </row>
        <row r="4519">
          <cell r="J4519" t="str">
            <v>Ceel Waaq/Madino</v>
          </cell>
          <cell r="M4519">
            <v>41.010190000000001</v>
          </cell>
        </row>
        <row r="4520">
          <cell r="J4520" t="str">
            <v>Ceel Waaq/October</v>
          </cell>
          <cell r="M4520">
            <v>41.013370000000002</v>
          </cell>
        </row>
        <row r="4521">
          <cell r="J4521" t="str">
            <v>Cocaio</v>
          </cell>
          <cell r="M4521">
            <v>41.012120000000003</v>
          </cell>
        </row>
        <row r="4522">
          <cell r="J4522" t="str">
            <v>Cursi</v>
          </cell>
          <cell r="M4522">
            <v>41.1479</v>
          </cell>
        </row>
        <row r="4523">
          <cell r="J4523" t="str">
            <v>Daba</v>
          </cell>
          <cell r="M4523">
            <v>41.172001000000002</v>
          </cell>
        </row>
        <row r="4524">
          <cell r="J4524" t="str">
            <v>Daduma Addi</v>
          </cell>
          <cell r="M4524">
            <v>41.201500000000003</v>
          </cell>
        </row>
        <row r="4525">
          <cell r="J4525" t="str">
            <v>Dec Curbes</v>
          </cell>
          <cell r="M4525">
            <v>41.252800000000001</v>
          </cell>
        </row>
        <row r="4526">
          <cell r="J4526" t="str">
            <v>Deg-Ti Alima</v>
          </cell>
          <cell r="M4526">
            <v>41.048499999999997</v>
          </cell>
        </row>
        <row r="4527">
          <cell r="J4527" t="str">
            <v>Dhaso</v>
          </cell>
          <cell r="M4527">
            <v>41.680199000000002</v>
          </cell>
        </row>
        <row r="4528">
          <cell r="J4528" t="str">
            <v>Doolaawle</v>
          </cell>
          <cell r="M4528">
            <v>41.467910000000003</v>
          </cell>
        </row>
        <row r="4529">
          <cell r="J4529" t="str">
            <v>El Banda</v>
          </cell>
          <cell r="M4529">
            <v>41.000098999999999</v>
          </cell>
        </row>
        <row r="4530">
          <cell r="J4530" t="str">
            <v>El Beru Hagia</v>
          </cell>
          <cell r="M4530">
            <v>40.995100000000001</v>
          </cell>
        </row>
        <row r="4531">
          <cell r="J4531" t="str">
            <v>El Dudu</v>
          </cell>
          <cell r="M4531">
            <v>41.022399999999998</v>
          </cell>
        </row>
        <row r="4532">
          <cell r="J4532" t="str">
            <v>El Godgod</v>
          </cell>
          <cell r="M4532">
            <v>41.767798999999997</v>
          </cell>
        </row>
        <row r="4533">
          <cell r="J4533" t="str">
            <v>Garsaal</v>
          </cell>
          <cell r="M4533">
            <v>41.498600000000003</v>
          </cell>
        </row>
        <row r="4534">
          <cell r="J4534" t="str">
            <v>Golati</v>
          </cell>
          <cell r="M4534">
            <v>41.274450000000002</v>
          </cell>
        </row>
        <row r="4535">
          <cell r="J4535" t="str">
            <v>Gologolsceval</v>
          </cell>
          <cell r="M4535">
            <v>41.052199999999999</v>
          </cell>
        </row>
        <row r="4536">
          <cell r="J4536" t="str">
            <v>Goof</v>
          </cell>
          <cell r="M4536">
            <v>41.632198000000002</v>
          </cell>
        </row>
        <row r="4537">
          <cell r="J4537" t="str">
            <v>Haramandheera</v>
          </cell>
          <cell r="M4537">
            <v>41.049190000000003</v>
          </cell>
        </row>
        <row r="4538">
          <cell r="J4538" t="str">
            <v>Horbaati</v>
          </cell>
          <cell r="M4538">
            <v>41.708799999999997</v>
          </cell>
        </row>
        <row r="4539">
          <cell r="J4539" t="str">
            <v>Iialo</v>
          </cell>
          <cell r="M4539">
            <v>41.051850000000002</v>
          </cell>
        </row>
        <row r="4540">
          <cell r="J4540" t="str">
            <v>Indhaceel</v>
          </cell>
          <cell r="M4540">
            <v>41.017600999999999</v>
          </cell>
        </row>
        <row r="4541">
          <cell r="J4541" t="str">
            <v>Isack Yaal</v>
          </cell>
          <cell r="M4541">
            <v>41.45814</v>
          </cell>
        </row>
        <row r="4542">
          <cell r="J4542" t="str">
            <v>Jambiile</v>
          </cell>
          <cell r="M4542">
            <v>41.011189999999999</v>
          </cell>
        </row>
        <row r="4543">
          <cell r="J4543" t="str">
            <v>Komorsido</v>
          </cell>
          <cell r="M4543">
            <v>41.036589999999997</v>
          </cell>
        </row>
        <row r="4544">
          <cell r="J4544" t="str">
            <v>Kunaso/Meeri</v>
          </cell>
          <cell r="M4544">
            <v>40.992080000000001</v>
          </cell>
        </row>
        <row r="4545">
          <cell r="J4545" t="str">
            <v>Labadaban 18</v>
          </cell>
          <cell r="M4545">
            <v>41.116280000000003</v>
          </cell>
        </row>
        <row r="4546">
          <cell r="J4546" t="str">
            <v>Lafa Geri</v>
          </cell>
          <cell r="M4546">
            <v>41.159709999999997</v>
          </cell>
        </row>
        <row r="4547">
          <cell r="J4547" t="str">
            <v>Lafa Gheri</v>
          </cell>
          <cell r="M4547">
            <v>41.17597</v>
          </cell>
        </row>
        <row r="4548">
          <cell r="J4548" t="str">
            <v>Maddoile</v>
          </cell>
          <cell r="M4548">
            <v>41.819198999999998</v>
          </cell>
        </row>
        <row r="4549">
          <cell r="J4549" t="str">
            <v>Muudaale</v>
          </cell>
          <cell r="M4549">
            <v>41.452399999999997</v>
          </cell>
        </row>
        <row r="4550">
          <cell r="J4550" t="str">
            <v>Qamuudo</v>
          </cell>
          <cell r="M4550">
            <v>41.501910000000002</v>
          </cell>
        </row>
        <row r="4551">
          <cell r="J4551" t="str">
            <v>Qeyraamiso</v>
          </cell>
          <cell r="M4551">
            <v>41.129350000000002</v>
          </cell>
        </row>
        <row r="4552">
          <cell r="J4552" t="str">
            <v>Ramo Derti</v>
          </cell>
          <cell r="M4552">
            <v>41.448720000000002</v>
          </cell>
        </row>
        <row r="4553">
          <cell r="J4553" t="str">
            <v>Samaroole</v>
          </cell>
          <cell r="M4553">
            <v>41.082599999999999</v>
          </cell>
        </row>
        <row r="4554">
          <cell r="J4554" t="str">
            <v>Sandacaar</v>
          </cell>
          <cell r="M4554">
            <v>41.227460000000001</v>
          </cell>
        </row>
        <row r="4555">
          <cell r="J4555" t="str">
            <v>Seddex Jiirood 2</v>
          </cell>
          <cell r="M4555">
            <v>41.093260000000001</v>
          </cell>
        </row>
        <row r="4556">
          <cell r="J4556" t="str">
            <v>Seddex Jiirood I</v>
          </cell>
          <cell r="M4556">
            <v>41.00273</v>
          </cell>
        </row>
        <row r="4557">
          <cell r="J4557" t="str">
            <v>Sheebow</v>
          </cell>
          <cell r="M4557">
            <v>40.99315</v>
          </cell>
        </row>
        <row r="4558">
          <cell r="J4558" t="str">
            <v>Uar Lebi God</v>
          </cell>
          <cell r="M4558">
            <v>41.170029999999997</v>
          </cell>
        </row>
        <row r="4559">
          <cell r="J4559" t="str">
            <v>Uar Matano</v>
          </cell>
          <cell r="M4559">
            <v>41.652099999999997</v>
          </cell>
        </row>
        <row r="4560">
          <cell r="J4560" t="str">
            <v>Uenti Digo</v>
          </cell>
          <cell r="M4560">
            <v>41.549702000000003</v>
          </cell>
        </row>
        <row r="4561">
          <cell r="J4561" t="str">
            <v>Wantey</v>
          </cell>
          <cell r="M4561">
            <v>41.098202000000001</v>
          </cell>
        </row>
        <row r="4562">
          <cell r="J4562" t="str">
            <v>Warbenle</v>
          </cell>
          <cell r="M4562">
            <v>41.084769999999999</v>
          </cell>
        </row>
        <row r="4563">
          <cell r="J4563" t="str">
            <v>Warstisaraage</v>
          </cell>
          <cell r="M4563">
            <v>41.218800000000002</v>
          </cell>
        </row>
        <row r="4564">
          <cell r="J4564" t="str">
            <v>Warxoor</v>
          </cell>
          <cell r="M4564">
            <v>41.06964</v>
          </cell>
        </row>
        <row r="4565">
          <cell r="J4565" t="str">
            <v>Yado 2</v>
          </cell>
          <cell r="M4565">
            <v>41.575949999999999</v>
          </cell>
        </row>
        <row r="4566">
          <cell r="J4566" t="str">
            <v>Yado I</v>
          </cell>
          <cell r="M4566">
            <v>41.130580000000002</v>
          </cell>
        </row>
        <row r="4567">
          <cell r="J4567" t="str">
            <v>Ardaa</v>
          </cell>
          <cell r="M4567">
            <v>41.136710000000001</v>
          </cell>
        </row>
        <row r="4568">
          <cell r="J4568" t="str">
            <v>Argasan</v>
          </cell>
          <cell r="M4568">
            <v>47.697049999999997</v>
          </cell>
        </row>
        <row r="4569">
          <cell r="J4569" t="str">
            <v>Awr-Boogays</v>
          </cell>
          <cell r="M4569">
            <v>47.19605</v>
          </cell>
        </row>
        <row r="4570">
          <cell r="J4570" t="str">
            <v>Bacoolaha</v>
          </cell>
          <cell r="M4570">
            <v>47.75553</v>
          </cell>
        </row>
        <row r="4571">
          <cell r="J4571" t="str">
            <v>Badhan</v>
          </cell>
          <cell r="M4571">
            <v>47.48019</v>
          </cell>
        </row>
        <row r="4572">
          <cell r="J4572" t="str">
            <v>Baqlo-Jabis</v>
          </cell>
          <cell r="M4572">
            <v>48.332528000000003</v>
          </cell>
        </row>
        <row r="4573">
          <cell r="J4573" t="str">
            <v>Baraagaha Qol</v>
          </cell>
          <cell r="M4573">
            <v>47.269010000000002</v>
          </cell>
        </row>
        <row r="4574">
          <cell r="J4574" t="str">
            <v>Beer Weyso</v>
          </cell>
          <cell r="M4574">
            <v>48.492400000000004</v>
          </cell>
        </row>
        <row r="4575">
          <cell r="J4575" t="str">
            <v>Bixindidibed</v>
          </cell>
          <cell r="M4575">
            <v>47.528740999999997</v>
          </cell>
        </row>
        <row r="4576">
          <cell r="J4576" t="str">
            <v>Biyo Guduud</v>
          </cell>
          <cell r="M4576">
            <v>47.305430000000001</v>
          </cell>
        </row>
        <row r="4577">
          <cell r="J4577" t="str">
            <v>Biyo-Guduud</v>
          </cell>
          <cell r="M4577">
            <v>47.667107000000001</v>
          </cell>
        </row>
        <row r="4578">
          <cell r="J4578" t="str">
            <v>Bodacad</v>
          </cell>
          <cell r="M4578">
            <v>47.810720000000003</v>
          </cell>
        </row>
        <row r="4579">
          <cell r="J4579" t="str">
            <v>Booca Satellite</v>
          </cell>
          <cell r="M4579">
            <v>48.541530000000002</v>
          </cell>
        </row>
        <row r="4580">
          <cell r="J4580" t="str">
            <v>Buq</v>
          </cell>
          <cell r="M4580">
            <v>47.297020000000003</v>
          </cell>
        </row>
        <row r="4581">
          <cell r="J4581" t="str">
            <v>Cadayn</v>
          </cell>
          <cell r="M4581">
            <v>47.177070000000001</v>
          </cell>
        </row>
        <row r="4582">
          <cell r="J4582" t="str">
            <v>Cadayo</v>
          </cell>
          <cell r="M4582">
            <v>47.404772999999999</v>
          </cell>
        </row>
        <row r="4583">
          <cell r="J4583" t="str">
            <v>Caduur</v>
          </cell>
          <cell r="M4583">
            <v>47.312440000000002</v>
          </cell>
        </row>
        <row r="4584">
          <cell r="J4584" t="str">
            <v>Carmale</v>
          </cell>
          <cell r="M4584">
            <v>47.37068</v>
          </cell>
        </row>
        <row r="4585">
          <cell r="J4585" t="str">
            <v>Ceel Dibir</v>
          </cell>
          <cell r="M4585">
            <v>47.958959999999998</v>
          </cell>
        </row>
        <row r="4586">
          <cell r="J4586" t="str">
            <v>Ceel Ileed Satellite</v>
          </cell>
          <cell r="M4586">
            <v>47.284019000000001</v>
          </cell>
        </row>
        <row r="4587">
          <cell r="J4587" t="str">
            <v>Ceel La Qoday Satellite</v>
          </cell>
          <cell r="M4587">
            <v>47.225180000000002</v>
          </cell>
        </row>
        <row r="4588">
          <cell r="J4588" t="str">
            <v>Ceel-Buh</v>
          </cell>
          <cell r="M4588">
            <v>47.412280000000003</v>
          </cell>
        </row>
        <row r="4589">
          <cell r="J4589" t="str">
            <v>Ceerigaabo</v>
          </cell>
          <cell r="M4589">
            <v>48.30988</v>
          </cell>
        </row>
        <row r="4590">
          <cell r="J4590" t="str">
            <v>Celaayo</v>
          </cell>
          <cell r="M4590">
            <v>47.368130000000001</v>
          </cell>
        </row>
        <row r="4591">
          <cell r="J4591" t="str">
            <v>Celaya</v>
          </cell>
          <cell r="M4591">
            <v>47.241548000000002</v>
          </cell>
        </row>
        <row r="4592">
          <cell r="J4592" t="str">
            <v>Cirshiida Satellite</v>
          </cell>
          <cell r="M4592">
            <v>47.297600000000003</v>
          </cell>
        </row>
        <row r="4593">
          <cell r="J4593" t="str">
            <v>Cubayd</v>
          </cell>
          <cell r="M4593">
            <v>47.291220000000003</v>
          </cell>
        </row>
        <row r="4594">
          <cell r="J4594" t="str">
            <v>Cuun</v>
          </cell>
          <cell r="M4594">
            <v>47.455579999999998</v>
          </cell>
        </row>
        <row r="4595">
          <cell r="J4595" t="str">
            <v>Dacawo</v>
          </cell>
          <cell r="M4595">
            <v>47.762129999999999</v>
          </cell>
        </row>
        <row r="4596">
          <cell r="J4596" t="str">
            <v>Dacnan</v>
          </cell>
          <cell r="M4596">
            <v>47.988340000000001</v>
          </cell>
        </row>
        <row r="4597">
          <cell r="J4597" t="str">
            <v>Dagaar</v>
          </cell>
          <cell r="M4597">
            <v>47.28501</v>
          </cell>
        </row>
        <row r="4598">
          <cell r="J4598" t="str">
            <v>Dagaar</v>
          </cell>
          <cell r="M4598">
            <v>47.243049999999997</v>
          </cell>
        </row>
        <row r="4599">
          <cell r="J4599" t="str">
            <v>Daloh</v>
          </cell>
          <cell r="M4599">
            <v>48.072760000000002</v>
          </cell>
        </row>
        <row r="4600">
          <cell r="J4600" t="str">
            <v>Dalsan</v>
          </cell>
          <cell r="M4600">
            <v>47.300800000000002</v>
          </cell>
        </row>
        <row r="4601">
          <cell r="J4601" t="str">
            <v>Damala Xagarre</v>
          </cell>
          <cell r="M4601">
            <v>47.834429999999998</v>
          </cell>
        </row>
        <row r="4602">
          <cell r="J4602" t="str">
            <v>Damale Xagare</v>
          </cell>
          <cell r="M4602">
            <v>47.941937000000003</v>
          </cell>
        </row>
        <row r="4603">
          <cell r="J4603" t="str">
            <v>Darar Weyne</v>
          </cell>
          <cell r="M4603">
            <v>47.94943</v>
          </cell>
        </row>
        <row r="4604">
          <cell r="J4604" t="str">
            <v>Darasalam</v>
          </cell>
          <cell r="M4604">
            <v>47.527199000000003</v>
          </cell>
        </row>
        <row r="4605">
          <cell r="J4605" t="str">
            <v>Daray</v>
          </cell>
          <cell r="M4605">
            <v>47.877589999999998</v>
          </cell>
        </row>
        <row r="4606">
          <cell r="J4606" t="str">
            <v>Darbi-Duqa</v>
          </cell>
          <cell r="M4606">
            <v>47.53481</v>
          </cell>
        </row>
        <row r="4607">
          <cell r="J4607" t="str">
            <v>Darsi Satellite</v>
          </cell>
          <cell r="M4607">
            <v>47.631950000000003</v>
          </cell>
        </row>
        <row r="4608">
          <cell r="J4608" t="str">
            <v>Dayaxa</v>
          </cell>
          <cell r="M4608">
            <v>47.300750000000001</v>
          </cell>
        </row>
        <row r="4609">
          <cell r="J4609" t="str">
            <v>Derin Garaseed</v>
          </cell>
          <cell r="M4609">
            <v>47.185130000000001</v>
          </cell>
        </row>
        <row r="4610">
          <cell r="J4610" t="str">
            <v>Dersi</v>
          </cell>
          <cell r="M4610">
            <v>47.577661999999997</v>
          </cell>
        </row>
        <row r="4611">
          <cell r="J4611" t="str">
            <v>Dhaban</v>
          </cell>
          <cell r="M4611">
            <v>47.278686</v>
          </cell>
        </row>
        <row r="4612">
          <cell r="J4612" t="str">
            <v>Dhaban Dhige</v>
          </cell>
          <cell r="M4612">
            <v>47.348460000000003</v>
          </cell>
        </row>
        <row r="4613">
          <cell r="J4613" t="str">
            <v>Dhabar Dalool</v>
          </cell>
          <cell r="M4613">
            <v>47.37359</v>
          </cell>
        </row>
        <row r="4614">
          <cell r="J4614" t="str">
            <v>Dhadhinyahya</v>
          </cell>
          <cell r="M4614">
            <v>47.99689</v>
          </cell>
        </row>
        <row r="4615">
          <cell r="J4615" t="str">
            <v>Dhalaax</v>
          </cell>
          <cell r="M4615">
            <v>47.361528</v>
          </cell>
        </row>
        <row r="4616">
          <cell r="J4616" t="str">
            <v>Dharyo</v>
          </cell>
          <cell r="M4616">
            <v>47.311140000000002</v>
          </cell>
        </row>
        <row r="4617">
          <cell r="J4617" t="str">
            <v>Dhaxamo</v>
          </cell>
          <cell r="M4617">
            <v>47.665950000000002</v>
          </cell>
        </row>
        <row r="4618">
          <cell r="J4618" t="str">
            <v>Dhifeeco</v>
          </cell>
          <cell r="M4618">
            <v>47.45064</v>
          </cell>
        </row>
        <row r="4619">
          <cell r="J4619" t="str">
            <v>Dhoob</v>
          </cell>
          <cell r="M4619">
            <v>47.476550000000003</v>
          </cell>
        </row>
        <row r="4620">
          <cell r="J4620" t="str">
            <v>Dhuur Madare</v>
          </cell>
          <cell r="M4620">
            <v>47.774189999999997</v>
          </cell>
        </row>
        <row r="4621">
          <cell r="J4621" t="str">
            <v>Dibqarax</v>
          </cell>
          <cell r="M4621">
            <v>47.583930000000002</v>
          </cell>
        </row>
        <row r="4622">
          <cell r="J4622" t="str">
            <v>Doonyaha Sattellite</v>
          </cell>
          <cell r="M4622">
            <v>47.634799999999998</v>
          </cell>
        </row>
        <row r="4623">
          <cell r="J4623" t="str">
            <v>Dubad</v>
          </cell>
          <cell r="M4623">
            <v>47.102580000000003</v>
          </cell>
        </row>
        <row r="4624">
          <cell r="J4624" t="str">
            <v>Durdur</v>
          </cell>
          <cell r="M4624">
            <v>47.338540000000002</v>
          </cell>
        </row>
        <row r="4625">
          <cell r="J4625" t="str">
            <v>Fararali</v>
          </cell>
          <cell r="M4625">
            <v>47.429879999999997</v>
          </cell>
        </row>
        <row r="4626">
          <cell r="J4626" t="str">
            <v>Fiqifuliye</v>
          </cell>
          <cell r="M4626">
            <v>48.299702000000003</v>
          </cell>
        </row>
        <row r="4627">
          <cell r="J4627" t="str">
            <v>Galool-Dheer</v>
          </cell>
          <cell r="M4627">
            <v>47.78302</v>
          </cell>
        </row>
        <row r="4628">
          <cell r="J4628" t="str">
            <v>Garab Karid</v>
          </cell>
          <cell r="M4628">
            <v>47.655909999999999</v>
          </cell>
        </row>
        <row r="4629">
          <cell r="J4629" t="str">
            <v>Garabad</v>
          </cell>
          <cell r="M4629">
            <v>47.63138</v>
          </cell>
        </row>
        <row r="4630">
          <cell r="J4630" t="str">
            <v>Geed La-Rifay</v>
          </cell>
          <cell r="M4630">
            <v>47.519460000000002</v>
          </cell>
        </row>
        <row r="4631">
          <cell r="J4631" t="str">
            <v>Geel Wayta</v>
          </cell>
          <cell r="M4631">
            <v>48.21414</v>
          </cell>
        </row>
        <row r="4632">
          <cell r="J4632" t="str">
            <v>Geelweyta</v>
          </cell>
          <cell r="M4632">
            <v>47.910339999999998</v>
          </cell>
        </row>
        <row r="4633">
          <cell r="J4633" t="str">
            <v>Godwaraabe</v>
          </cell>
          <cell r="M4633">
            <v>47.502670999999999</v>
          </cell>
        </row>
        <row r="4634">
          <cell r="J4634" t="str">
            <v>Goob</v>
          </cell>
          <cell r="M4634">
            <v>47.400709999999997</v>
          </cell>
        </row>
        <row r="4635">
          <cell r="J4635" t="str">
            <v>Gooraan</v>
          </cell>
          <cell r="M4635">
            <v>47.143210000000003</v>
          </cell>
        </row>
        <row r="4636">
          <cell r="J4636" t="str">
            <v>Gudaado</v>
          </cell>
          <cell r="M4636">
            <v>48.529769999999999</v>
          </cell>
        </row>
        <row r="4637">
          <cell r="J4637" t="str">
            <v>Gudma Hadle Satellite</v>
          </cell>
          <cell r="M4637">
            <v>47.232385000000001</v>
          </cell>
        </row>
        <row r="4638">
          <cell r="J4638" t="str">
            <v>Gudmo Afaaf Satellite</v>
          </cell>
          <cell r="M4638">
            <v>47.291220000000003</v>
          </cell>
        </row>
        <row r="4639">
          <cell r="J4639" t="str">
            <v>Hadaaftimo</v>
          </cell>
          <cell r="M4639">
            <v>47.090069999999997</v>
          </cell>
        </row>
        <row r="4640">
          <cell r="J4640" t="str">
            <v>Haldhaagan</v>
          </cell>
          <cell r="M4640">
            <v>48.105167999999999</v>
          </cell>
        </row>
        <row r="4641">
          <cell r="J4641" t="str">
            <v>Hareed</v>
          </cell>
          <cell r="M4641">
            <v>47.641770000000001</v>
          </cell>
        </row>
        <row r="4642">
          <cell r="J4642" t="str">
            <v>Haylan</v>
          </cell>
          <cell r="M4642">
            <v>47.04</v>
          </cell>
        </row>
        <row r="4643">
          <cell r="J4643" t="str">
            <v>Helem Bahaila</v>
          </cell>
          <cell r="M4643">
            <v>48.190199999999997</v>
          </cell>
        </row>
        <row r="4644">
          <cell r="J4644" t="str">
            <v>Hundegaal</v>
          </cell>
          <cell r="M4644">
            <v>47.501598000000001</v>
          </cell>
        </row>
        <row r="4645">
          <cell r="J4645" t="str">
            <v>Ina Bulshaale</v>
          </cell>
          <cell r="M4645">
            <v>47.921115999999998</v>
          </cell>
        </row>
        <row r="4646">
          <cell r="J4646" t="str">
            <v>Jiidali</v>
          </cell>
          <cell r="M4646">
            <v>47.695889999999999</v>
          </cell>
        </row>
        <row r="4647">
          <cell r="J4647" t="str">
            <v>Kalgaraf</v>
          </cell>
          <cell r="M4647">
            <v>47.665447999999998</v>
          </cell>
        </row>
        <row r="4648">
          <cell r="J4648" t="str">
            <v>Kalmac Sare</v>
          </cell>
          <cell r="M4648">
            <v>47.798000000000002</v>
          </cell>
        </row>
        <row r="4649">
          <cell r="J4649" t="str">
            <v>Karin</v>
          </cell>
          <cell r="M4649">
            <v>47.311140000000002</v>
          </cell>
        </row>
        <row r="4650">
          <cell r="J4650" t="str">
            <v>Karin</v>
          </cell>
          <cell r="M4650">
            <v>47.297199999999997</v>
          </cell>
        </row>
        <row r="4651">
          <cell r="J4651" t="str">
            <v>Karin Xuurwee</v>
          </cell>
          <cell r="M4651">
            <v>47.340651999999999</v>
          </cell>
        </row>
        <row r="4652">
          <cell r="J4652" t="str">
            <v>Kulaal</v>
          </cell>
          <cell r="M4652">
            <v>47.614646</v>
          </cell>
        </row>
        <row r="4653">
          <cell r="J4653" t="str">
            <v>Kulmiye</v>
          </cell>
          <cell r="M4653">
            <v>47.654170000000001</v>
          </cell>
        </row>
        <row r="4654">
          <cell r="J4654" t="str">
            <v>Laan Qiciye Satellite</v>
          </cell>
          <cell r="M4654">
            <v>47.585650000000001</v>
          </cell>
        </row>
        <row r="4655">
          <cell r="J4655" t="str">
            <v>Laasa Surad</v>
          </cell>
          <cell r="M4655">
            <v>47.31026</v>
          </cell>
        </row>
        <row r="4656">
          <cell r="J4656" t="str">
            <v>Laasa-Surad</v>
          </cell>
          <cell r="M4656">
            <v>47.343603999999999</v>
          </cell>
        </row>
        <row r="4657">
          <cell r="J4657" t="str">
            <v>Lamadaga</v>
          </cell>
          <cell r="M4657">
            <v>47.63673</v>
          </cell>
        </row>
        <row r="4658">
          <cell r="J4658" t="str">
            <v>Lo'Aneba</v>
          </cell>
          <cell r="M4658">
            <v>47.486310000000003</v>
          </cell>
        </row>
        <row r="4659">
          <cell r="J4659" t="str">
            <v>Loyeel</v>
          </cell>
          <cell r="M4659">
            <v>47.128410000000002</v>
          </cell>
        </row>
        <row r="4660">
          <cell r="J4660" t="str">
            <v>Maax Satellite</v>
          </cell>
          <cell r="M4660">
            <v>48.109470000000002</v>
          </cell>
        </row>
        <row r="4661">
          <cell r="J4661" t="str">
            <v>Madar Moge</v>
          </cell>
          <cell r="M4661">
            <v>47.087240000000001</v>
          </cell>
        </row>
        <row r="4662">
          <cell r="J4662" t="str">
            <v>Madar Mugle</v>
          </cell>
          <cell r="M4662">
            <v>47.306730000000002</v>
          </cell>
        </row>
        <row r="4663">
          <cell r="J4663" t="str">
            <v>Marawade</v>
          </cell>
          <cell r="M4663">
            <v>47.316495000000003</v>
          </cell>
        </row>
        <row r="4664">
          <cell r="J4664" t="str">
            <v>Masa Gan</v>
          </cell>
          <cell r="M4664">
            <v>47.427370000000003</v>
          </cell>
        </row>
        <row r="4665">
          <cell r="J4665" t="str">
            <v>Maydh</v>
          </cell>
          <cell r="M4665">
            <v>47.441160000000004</v>
          </cell>
        </row>
        <row r="4666">
          <cell r="J4666" t="str">
            <v>Midhasi</v>
          </cell>
          <cell r="M4666">
            <v>47.109127999999998</v>
          </cell>
        </row>
        <row r="4667">
          <cell r="J4667" t="str">
            <v>Midhishi</v>
          </cell>
          <cell r="M4667">
            <v>47.556570000000001</v>
          </cell>
        </row>
        <row r="4668">
          <cell r="J4668" t="str">
            <v>Qaloocato</v>
          </cell>
          <cell r="M4668">
            <v>47.469737000000002</v>
          </cell>
        </row>
        <row r="4669">
          <cell r="J4669" t="str">
            <v>Qoof</v>
          </cell>
          <cell r="M4669">
            <v>47.311619999999998</v>
          </cell>
        </row>
        <row r="4670">
          <cell r="J4670" t="str">
            <v>Qoralahe</v>
          </cell>
          <cell r="M4670">
            <v>47.558841000000001</v>
          </cell>
        </row>
        <row r="4671">
          <cell r="J4671" t="str">
            <v>Qoyon</v>
          </cell>
          <cell r="M4671">
            <v>47.977449999999997</v>
          </cell>
        </row>
        <row r="4672">
          <cell r="J4672" t="str">
            <v>Rag Cadeeye</v>
          </cell>
          <cell r="M4672">
            <v>48.303849999999997</v>
          </cell>
        </row>
        <row r="4673">
          <cell r="J4673" t="str">
            <v>Rugay</v>
          </cell>
          <cell r="M4673">
            <v>47.338439999999999</v>
          </cell>
        </row>
        <row r="4674">
          <cell r="J4674" t="str">
            <v>Ruguda</v>
          </cell>
          <cell r="M4674">
            <v>47.305674000000003</v>
          </cell>
        </row>
        <row r="4675">
          <cell r="J4675" t="str">
            <v>Sabaayo</v>
          </cell>
          <cell r="M4675">
            <v>46.848469999999999</v>
          </cell>
        </row>
        <row r="4676">
          <cell r="J4676" t="str">
            <v>Shimbiraale</v>
          </cell>
          <cell r="M4676">
            <v>48.138280000000002</v>
          </cell>
        </row>
        <row r="4677">
          <cell r="J4677" t="str">
            <v>Shumox Shumox</v>
          </cell>
          <cell r="M4677">
            <v>47.797029999999999</v>
          </cell>
        </row>
        <row r="4678">
          <cell r="J4678" t="str">
            <v>Siigo-Dheer</v>
          </cell>
          <cell r="M4678">
            <v>47.301519999999996</v>
          </cell>
        </row>
        <row r="4679">
          <cell r="J4679" t="str">
            <v>Torabora</v>
          </cell>
          <cell r="M4679">
            <v>47.295310000000001</v>
          </cell>
        </row>
        <row r="4680">
          <cell r="J4680" t="str">
            <v>Tuula Dacar</v>
          </cell>
          <cell r="M4680">
            <v>48.119149999999998</v>
          </cell>
        </row>
        <row r="4681">
          <cell r="J4681" t="str">
            <v>Waqdariya</v>
          </cell>
          <cell r="M4681">
            <v>47.367249999999999</v>
          </cell>
        </row>
        <row r="4682">
          <cell r="J4682" t="str">
            <v>Wardher</v>
          </cell>
          <cell r="M4682">
            <v>47.79354</v>
          </cell>
        </row>
        <row r="4683">
          <cell r="J4683" t="str">
            <v>Xaadh</v>
          </cell>
          <cell r="M4683">
            <v>48.11889</v>
          </cell>
        </row>
        <row r="4684">
          <cell r="J4684" t="str">
            <v>Xabaala Amare</v>
          </cell>
          <cell r="M4684">
            <v>47.010469999999998</v>
          </cell>
        </row>
        <row r="4685">
          <cell r="J4685" t="str">
            <v>Xabow</v>
          </cell>
          <cell r="M4685">
            <v>47.8339</v>
          </cell>
        </row>
        <row r="4686">
          <cell r="J4686" t="str">
            <v>Xamaas</v>
          </cell>
          <cell r="M4686">
            <v>47.42915</v>
          </cell>
        </row>
        <row r="4687">
          <cell r="J4687" t="str">
            <v>Xamilka</v>
          </cell>
          <cell r="M4687">
            <v>47.507660000000001</v>
          </cell>
        </row>
        <row r="4688">
          <cell r="J4688" t="str">
            <v>Xarshaw</v>
          </cell>
          <cell r="M4688">
            <v>47.40549</v>
          </cell>
        </row>
        <row r="4689">
          <cell r="J4689" t="str">
            <v>Xeri-Mooli</v>
          </cell>
          <cell r="M4689">
            <v>47.451219999999999</v>
          </cell>
        </row>
        <row r="4690">
          <cell r="J4690" t="str">
            <v>Xero Mugle</v>
          </cell>
          <cell r="M4690">
            <v>47.273600000000002</v>
          </cell>
        </row>
        <row r="4691">
          <cell r="J4691" t="str">
            <v>Xiis</v>
          </cell>
          <cell r="M4691">
            <v>47.3</v>
          </cell>
        </row>
        <row r="4692">
          <cell r="J4692" t="str">
            <v>Xiis</v>
          </cell>
          <cell r="M4692">
            <v>47.083311000000002</v>
          </cell>
        </row>
        <row r="4693">
          <cell r="J4693" t="str">
            <v>Xin-Galool</v>
          </cell>
          <cell r="M4693">
            <v>46.919710000000002</v>
          </cell>
        </row>
        <row r="4694">
          <cell r="J4694" t="str">
            <v>Yagoomas</v>
          </cell>
          <cell r="M4694">
            <v>48.310569999999998</v>
          </cell>
        </row>
        <row r="4695">
          <cell r="J4695" t="str">
            <v>Yubbe</v>
          </cell>
          <cell r="M4695">
            <v>47.165756999999999</v>
          </cell>
        </row>
        <row r="4696">
          <cell r="J4696" t="str">
            <v>Yufle</v>
          </cell>
          <cell r="M4696">
            <v>47.921114000000003</v>
          </cell>
        </row>
        <row r="4697">
          <cell r="J4697" t="str">
            <v>Afweyne Banaan</v>
          </cell>
          <cell r="M4697">
            <v>47.195739000000003</v>
          </cell>
        </row>
        <row r="4698">
          <cell r="J4698" t="str">
            <v>Bali Cad</v>
          </cell>
          <cell r="M4698">
            <v>46.553505000000001</v>
          </cell>
        </row>
        <row r="4699">
          <cell r="J4699" t="str">
            <v>Barbarcad</v>
          </cell>
          <cell r="M4699">
            <v>46.090620000000001</v>
          </cell>
        </row>
        <row r="4700">
          <cell r="J4700" t="str">
            <v>Beero Bisle</v>
          </cell>
          <cell r="M4700">
            <v>47.413308999999998</v>
          </cell>
        </row>
        <row r="4701">
          <cell r="J4701" t="str">
            <v>Biyo-Gaduud</v>
          </cell>
          <cell r="M4701">
            <v>46.693973999999997</v>
          </cell>
        </row>
        <row r="4702">
          <cell r="J4702" t="str">
            <v>Bole</v>
          </cell>
          <cell r="M4702">
            <v>45.895330000000001</v>
          </cell>
        </row>
        <row r="4703">
          <cell r="J4703" t="str">
            <v>Bulacle</v>
          </cell>
          <cell r="M4703">
            <v>45.879640000000002</v>
          </cell>
        </row>
        <row r="4704">
          <cell r="J4704" t="str">
            <v>Buuhood</v>
          </cell>
          <cell r="M4704">
            <v>46.476770000000002</v>
          </cell>
        </row>
        <row r="4705">
          <cell r="J4705" t="str">
            <v>Buulo Shiiq</v>
          </cell>
          <cell r="M4705">
            <v>46.064115999999999</v>
          </cell>
        </row>
        <row r="4706">
          <cell r="J4706" t="str">
            <v>Cabdi-Gorod</v>
          </cell>
          <cell r="M4706">
            <v>46.216430000000003</v>
          </cell>
        </row>
        <row r="4707">
          <cell r="J4707" t="str">
            <v>Cadad</v>
          </cell>
          <cell r="M4707">
            <v>46.023809999999997</v>
          </cell>
        </row>
        <row r="4708">
          <cell r="J4708" t="str">
            <v>Ceel Dheere</v>
          </cell>
          <cell r="M4708">
            <v>47.518410000000003</v>
          </cell>
        </row>
        <row r="4709">
          <cell r="J4709" t="str">
            <v>Ceelgaras</v>
          </cell>
          <cell r="M4709">
            <v>46.196750000000002</v>
          </cell>
        </row>
        <row r="4710">
          <cell r="J4710" t="str">
            <v>Dabare</v>
          </cell>
          <cell r="M4710">
            <v>46.513730000000002</v>
          </cell>
        </row>
        <row r="4711">
          <cell r="J4711" t="str">
            <v>Dadale</v>
          </cell>
          <cell r="M4711">
            <v>45.918509999999998</v>
          </cell>
        </row>
        <row r="4712">
          <cell r="J4712" t="str">
            <v>Dadle</v>
          </cell>
          <cell r="M4712">
            <v>46.014870000000002</v>
          </cell>
        </row>
        <row r="4713">
          <cell r="J4713" t="str">
            <v>Day</v>
          </cell>
          <cell r="M4713">
            <v>46.968800000000002</v>
          </cell>
        </row>
        <row r="4714">
          <cell r="J4714" t="str">
            <v>Dega-Yar</v>
          </cell>
          <cell r="M4714">
            <v>47.468713999999999</v>
          </cell>
        </row>
        <row r="4715">
          <cell r="J4715" t="str">
            <v>Dehi</v>
          </cell>
          <cell r="M4715">
            <v>45.781610000000001</v>
          </cell>
        </row>
        <row r="4716">
          <cell r="J4716" t="str">
            <v>Dharjo</v>
          </cell>
          <cell r="M4716">
            <v>47.452100000000002</v>
          </cell>
        </row>
        <row r="4717">
          <cell r="J4717" t="str">
            <v>Dhegdheer</v>
          </cell>
          <cell r="M4717">
            <v>46.858989000000001</v>
          </cell>
        </row>
        <row r="4718">
          <cell r="J4718" t="str">
            <v>Dhuusamarreeb</v>
          </cell>
          <cell r="M4718">
            <v>46.570712999999998</v>
          </cell>
        </row>
        <row r="4719">
          <cell r="J4719" t="str">
            <v>Dhuusamarreeb/Waberi</v>
          </cell>
          <cell r="M4719">
            <v>46.386698000000003</v>
          </cell>
        </row>
        <row r="4720">
          <cell r="J4720" t="str">
            <v>Elder</v>
          </cell>
          <cell r="M4720">
            <v>46.39087</v>
          </cell>
        </row>
        <row r="4721">
          <cell r="J4721" t="str">
            <v>Elhele</v>
          </cell>
          <cell r="M4721">
            <v>46.384459999999997</v>
          </cell>
        </row>
        <row r="4722">
          <cell r="J4722" t="str">
            <v>Faarax Daab</v>
          </cell>
          <cell r="M4722">
            <v>46.450749999999999</v>
          </cell>
        </row>
        <row r="4723">
          <cell r="J4723" t="str">
            <v>Faragoo</v>
          </cell>
          <cell r="M4723">
            <v>46.717666000000001</v>
          </cell>
        </row>
        <row r="4724">
          <cell r="J4724" t="str">
            <v>Faryaraweyn</v>
          </cell>
          <cell r="M4724">
            <v>46.524526999999999</v>
          </cell>
        </row>
        <row r="4725">
          <cell r="J4725" t="str">
            <v>Gadoon</v>
          </cell>
          <cell r="M4725">
            <v>46.303477999999998</v>
          </cell>
        </row>
        <row r="4726">
          <cell r="J4726" t="str">
            <v>Gadudaba</v>
          </cell>
          <cell r="M4726">
            <v>46.683252000000003</v>
          </cell>
        </row>
        <row r="4727">
          <cell r="J4727" t="str">
            <v>Galo</v>
          </cell>
          <cell r="M4727">
            <v>46.630969999999998</v>
          </cell>
        </row>
        <row r="4728">
          <cell r="J4728" t="str">
            <v>Galrayadab</v>
          </cell>
          <cell r="M4728">
            <v>46.637540999999999</v>
          </cell>
        </row>
        <row r="4729">
          <cell r="J4729" t="str">
            <v>Galxagare</v>
          </cell>
          <cell r="M4729">
            <v>46.525982999999997</v>
          </cell>
        </row>
        <row r="4730">
          <cell r="J4730" t="str">
            <v>Galxagarre</v>
          </cell>
          <cell r="M4730">
            <v>47.451340000000002</v>
          </cell>
        </row>
        <row r="4731">
          <cell r="J4731" t="str">
            <v>Garsaalo</v>
          </cell>
          <cell r="M4731">
            <v>47.477812</v>
          </cell>
        </row>
        <row r="4732">
          <cell r="J4732" t="str">
            <v>Gian Der</v>
          </cell>
          <cell r="M4732">
            <v>46.486342</v>
          </cell>
        </row>
        <row r="4733">
          <cell r="J4733" t="str">
            <v>Godin Labe</v>
          </cell>
          <cell r="M4733">
            <v>47.400398000000003</v>
          </cell>
        </row>
        <row r="4734">
          <cell r="J4734" t="str">
            <v>Gorfo</v>
          </cell>
          <cell r="M4734">
            <v>46.632779999999997</v>
          </cell>
        </row>
        <row r="4735">
          <cell r="J4735" t="str">
            <v>Guble Hodan</v>
          </cell>
          <cell r="M4735">
            <v>46.693330000000003</v>
          </cell>
        </row>
        <row r="4736">
          <cell r="J4736" t="str">
            <v>Guri-Ceel</v>
          </cell>
          <cell r="M4736">
            <v>47.570099999999996</v>
          </cell>
        </row>
        <row r="4737">
          <cell r="J4737" t="str">
            <v>Guudoole</v>
          </cell>
          <cell r="M4737">
            <v>45.877369999999999</v>
          </cell>
        </row>
        <row r="4738">
          <cell r="J4738" t="str">
            <v>Higlaale</v>
          </cell>
          <cell r="M4738">
            <v>47.337114</v>
          </cell>
        </row>
        <row r="4739">
          <cell r="J4739" t="str">
            <v>Hogdugaag</v>
          </cell>
          <cell r="M4739">
            <v>46.502718000000002</v>
          </cell>
        </row>
        <row r="4740">
          <cell r="J4740" t="str">
            <v>Horog</v>
          </cell>
          <cell r="M4740">
            <v>46.850098000000003</v>
          </cell>
        </row>
        <row r="4741">
          <cell r="J4741" t="str">
            <v>Ilix</v>
          </cell>
          <cell r="M4741">
            <v>46.298465</v>
          </cell>
        </row>
        <row r="4742">
          <cell r="J4742" t="str">
            <v>Kax-Ina Barey</v>
          </cell>
          <cell r="M4742">
            <v>46.167413000000003</v>
          </cell>
        </row>
        <row r="4743">
          <cell r="J4743" t="str">
            <v>Las Cadid</v>
          </cell>
          <cell r="M4743">
            <v>46.362119999999997</v>
          </cell>
        </row>
        <row r="4744">
          <cell r="J4744" t="str">
            <v>Las Eldit</v>
          </cell>
          <cell r="M4744">
            <v>46.697000000000003</v>
          </cell>
        </row>
        <row r="4745">
          <cell r="J4745" t="str">
            <v>Lebi Duulo</v>
          </cell>
          <cell r="M4745">
            <v>46.707051999999997</v>
          </cell>
        </row>
        <row r="4746">
          <cell r="J4746" t="str">
            <v>Liibaangalle</v>
          </cell>
          <cell r="M4746">
            <v>46.360560999999997</v>
          </cell>
        </row>
        <row r="4747">
          <cell r="J4747" t="str">
            <v>Mareer Guur</v>
          </cell>
          <cell r="M4747">
            <v>46.804262999999999</v>
          </cell>
        </row>
        <row r="4748">
          <cell r="J4748" t="str">
            <v>Mirig</v>
          </cell>
          <cell r="M4748">
            <v>46.513120000000001</v>
          </cell>
        </row>
        <row r="4749">
          <cell r="J4749" t="str">
            <v>Mirodeebshe</v>
          </cell>
          <cell r="M4749">
            <v>46.422919999999998</v>
          </cell>
        </row>
        <row r="4750">
          <cell r="J4750" t="str">
            <v>Qaayib</v>
          </cell>
          <cell r="M4750">
            <v>47.397475</v>
          </cell>
        </row>
        <row r="4751">
          <cell r="J4751" t="str">
            <v>Qanrar</v>
          </cell>
          <cell r="M4751">
            <v>47.147216999999998</v>
          </cell>
        </row>
        <row r="4752">
          <cell r="J4752" t="str">
            <v>Salaxdhadhaab</v>
          </cell>
          <cell r="M4752">
            <v>46.654175000000002</v>
          </cell>
        </row>
        <row r="4753">
          <cell r="J4753" t="str">
            <v>Seko</v>
          </cell>
          <cell r="M4753">
            <v>45.793610000000001</v>
          </cell>
        </row>
        <row r="4754">
          <cell r="J4754" t="str">
            <v>Sina Dhaga</v>
          </cell>
          <cell r="M4754">
            <v>47.520409999999998</v>
          </cell>
        </row>
        <row r="4755">
          <cell r="J4755" t="str">
            <v>Taragadud</v>
          </cell>
          <cell r="M4755">
            <v>46.340290000000003</v>
          </cell>
        </row>
        <row r="4756">
          <cell r="J4756" t="str">
            <v>Tuulo Cali Xasan</v>
          </cell>
          <cell r="M4756">
            <v>46.512987000000003</v>
          </cell>
        </row>
        <row r="4757">
          <cell r="J4757" t="str">
            <v>Xingadud</v>
          </cell>
          <cell r="M4757">
            <v>45.94858</v>
          </cell>
        </row>
        <row r="4758">
          <cell r="J4758" t="str">
            <v>Xuunshaalow</v>
          </cell>
          <cell r="M4758">
            <v>47.159087999999997</v>
          </cell>
        </row>
        <row r="4759">
          <cell r="J4759" t="str">
            <v>Yacyac</v>
          </cell>
          <cell r="M4759">
            <v>46.500715999999997</v>
          </cell>
        </row>
        <row r="4760">
          <cell r="J4760" t="str">
            <v>Aawjika</v>
          </cell>
          <cell r="M4760">
            <v>46.841783999999997</v>
          </cell>
        </row>
        <row r="4761">
          <cell r="J4761" t="str">
            <v>Abaali</v>
          </cell>
          <cell r="M4761">
            <v>43.04562</v>
          </cell>
        </row>
        <row r="4762">
          <cell r="J4762" t="str">
            <v>Abag-Tag</v>
          </cell>
          <cell r="M4762">
            <v>42.520561000000001</v>
          </cell>
        </row>
        <row r="4763">
          <cell r="J4763" t="str">
            <v>Abaq Haluul</v>
          </cell>
          <cell r="M4763">
            <v>42.756500000000003</v>
          </cell>
        </row>
        <row r="4764">
          <cell r="J4764" t="str">
            <v>Adad-Gerey</v>
          </cell>
          <cell r="M4764">
            <v>42.495890000000003</v>
          </cell>
        </row>
        <row r="4765">
          <cell r="J4765" t="str">
            <v>Afgooye</v>
          </cell>
          <cell r="M4765">
            <v>42.719050000000003</v>
          </cell>
        </row>
        <row r="4766">
          <cell r="J4766" t="str">
            <v>Aliowkerow</v>
          </cell>
          <cell r="M4766">
            <v>42.8078</v>
          </cell>
        </row>
        <row r="4767">
          <cell r="J4767" t="str">
            <v>Allenta</v>
          </cell>
          <cell r="M4767">
            <v>42.495330000000003</v>
          </cell>
        </row>
        <row r="4768">
          <cell r="J4768" t="str">
            <v>Arbohiray</v>
          </cell>
          <cell r="M4768">
            <v>42.981997999999997</v>
          </cell>
        </row>
        <row r="4769">
          <cell r="J4769" t="str">
            <v>Asharow 2</v>
          </cell>
          <cell r="M4769">
            <v>42.902549999999998</v>
          </cell>
        </row>
        <row r="4770">
          <cell r="J4770" t="str">
            <v>Bagaadey</v>
          </cell>
          <cell r="M4770">
            <v>42.694009999999999</v>
          </cell>
        </row>
        <row r="4771">
          <cell r="J4771" t="str">
            <v>Bakale Aden</v>
          </cell>
          <cell r="M4771">
            <v>42.649841000000002</v>
          </cell>
        </row>
        <row r="4772">
          <cell r="J4772" t="str">
            <v>Bakalka</v>
          </cell>
          <cell r="M4772">
            <v>43.162179999999999</v>
          </cell>
        </row>
        <row r="4773">
          <cell r="J4773" t="str">
            <v>Balan Baasha</v>
          </cell>
          <cell r="M4773">
            <v>43.148650000000004</v>
          </cell>
        </row>
        <row r="4774">
          <cell r="J4774" t="str">
            <v>Ban Dhuub</v>
          </cell>
          <cell r="M4774">
            <v>42.546410000000002</v>
          </cell>
        </row>
        <row r="4775">
          <cell r="J4775" t="str">
            <v>Banaada</v>
          </cell>
          <cell r="M4775">
            <v>42.868698000000002</v>
          </cell>
        </row>
        <row r="4776">
          <cell r="J4776" t="str">
            <v>Bandhumi</v>
          </cell>
          <cell r="M4776">
            <v>42.564548000000002</v>
          </cell>
        </row>
        <row r="4777">
          <cell r="J4777" t="str">
            <v>Bandub</v>
          </cell>
          <cell r="M4777">
            <v>43.003</v>
          </cell>
        </row>
        <row r="4778">
          <cell r="J4778" t="str">
            <v>Banreer</v>
          </cell>
          <cell r="M4778">
            <v>42.520980000000002</v>
          </cell>
        </row>
        <row r="4779">
          <cell r="J4779" t="str">
            <v>Ban-Tubaako/Reydabaley</v>
          </cell>
          <cell r="M4779">
            <v>43.0702</v>
          </cell>
        </row>
        <row r="4780">
          <cell r="J4780" t="str">
            <v>Ban-Yal</v>
          </cell>
          <cell r="M4780">
            <v>42.511490000000002</v>
          </cell>
        </row>
        <row r="4781">
          <cell r="J4781" t="str">
            <v>Barakow</v>
          </cell>
          <cell r="M4781">
            <v>42.530720000000002</v>
          </cell>
        </row>
        <row r="4782">
          <cell r="J4782" t="str">
            <v>Bas-Marke</v>
          </cell>
          <cell r="M4782">
            <v>43.155389999999997</v>
          </cell>
        </row>
        <row r="4783">
          <cell r="J4783" t="str">
            <v>Bedey</v>
          </cell>
          <cell r="M4783">
            <v>43.105429999999998</v>
          </cell>
        </row>
        <row r="4784">
          <cell r="J4784" t="str">
            <v>Beldul-Aamiin</v>
          </cell>
          <cell r="M4784">
            <v>42.878579999999999</v>
          </cell>
        </row>
        <row r="4785">
          <cell r="J4785" t="str">
            <v>Beled Aamin</v>
          </cell>
          <cell r="M4785">
            <v>43.032269999999997</v>
          </cell>
        </row>
        <row r="4786">
          <cell r="J4786" t="str">
            <v>Biderey</v>
          </cell>
          <cell r="M4786">
            <v>42.552669999999999</v>
          </cell>
        </row>
        <row r="4787">
          <cell r="J4787" t="str">
            <v>Bilile</v>
          </cell>
          <cell r="M4787">
            <v>42.557139999999997</v>
          </cell>
        </row>
        <row r="4788">
          <cell r="J4788" t="str">
            <v>Booshol</v>
          </cell>
          <cell r="M4788">
            <v>42.901339999999998</v>
          </cell>
        </row>
        <row r="4789">
          <cell r="J4789" t="str">
            <v>Bunbeegey</v>
          </cell>
          <cell r="M4789">
            <v>42.802329999999998</v>
          </cell>
        </row>
        <row r="4790">
          <cell r="J4790" t="str">
            <v>Burey-Manas</v>
          </cell>
          <cell r="M4790">
            <v>43.012860000000003</v>
          </cell>
        </row>
        <row r="4791">
          <cell r="J4791" t="str">
            <v>Burgaduud</v>
          </cell>
          <cell r="M4791">
            <v>43.307470000000002</v>
          </cell>
        </row>
        <row r="4792">
          <cell r="J4792" t="str">
            <v>Burti Muun</v>
          </cell>
          <cell r="M4792">
            <v>42.567270000000001</v>
          </cell>
        </row>
        <row r="4793">
          <cell r="J4793" t="str">
            <v>Buulo Caday</v>
          </cell>
          <cell r="M4793">
            <v>43.00264</v>
          </cell>
        </row>
        <row r="4794">
          <cell r="J4794" t="str">
            <v>Buulo Eeley</v>
          </cell>
          <cell r="M4794">
            <v>42.827489999999997</v>
          </cell>
        </row>
        <row r="4795">
          <cell r="J4795" t="str">
            <v>Buulo Fuur</v>
          </cell>
          <cell r="M4795">
            <v>43.065429999999999</v>
          </cell>
        </row>
        <row r="4796">
          <cell r="J4796" t="str">
            <v>Buulo Gadud</v>
          </cell>
          <cell r="M4796">
            <v>42.509509999999999</v>
          </cell>
        </row>
        <row r="4797">
          <cell r="J4797" t="str">
            <v>Buulo Galool (Showa)</v>
          </cell>
          <cell r="M4797">
            <v>42.792900000000003</v>
          </cell>
        </row>
        <row r="4798">
          <cell r="J4798" t="str">
            <v>Buulo Garar</v>
          </cell>
          <cell r="M4798">
            <v>42.443800000000003</v>
          </cell>
        </row>
        <row r="4799">
          <cell r="J4799" t="str">
            <v>Buulo Gudud</v>
          </cell>
          <cell r="M4799">
            <v>42.728650000000002</v>
          </cell>
        </row>
        <row r="4800">
          <cell r="J4800" t="str">
            <v>Buulo Hadamo (Bakaley)</v>
          </cell>
          <cell r="M4800">
            <v>43.213529999999999</v>
          </cell>
        </row>
        <row r="4801">
          <cell r="J4801" t="str">
            <v>Buulo Hareere</v>
          </cell>
          <cell r="M4801">
            <v>42.909500000000001</v>
          </cell>
        </row>
        <row r="4802">
          <cell r="J4802" t="str">
            <v>Buulo Jadiid</v>
          </cell>
          <cell r="M4802">
            <v>42.463200000000001</v>
          </cell>
        </row>
        <row r="4803">
          <cell r="J4803" t="str">
            <v>Buulo Madey</v>
          </cell>
          <cell r="M4803">
            <v>42.55556</v>
          </cell>
        </row>
        <row r="4804">
          <cell r="J4804" t="str">
            <v>Buulo Towsi</v>
          </cell>
          <cell r="M4804">
            <v>42.537410000000001</v>
          </cell>
        </row>
        <row r="4805">
          <cell r="J4805" t="str">
            <v>Buulo Wariiri</v>
          </cell>
          <cell r="M4805">
            <v>42.53004</v>
          </cell>
        </row>
        <row r="4806">
          <cell r="J4806" t="str">
            <v>Buulo-Caday</v>
          </cell>
          <cell r="M4806">
            <v>43.093499999999999</v>
          </cell>
        </row>
        <row r="4807">
          <cell r="J4807" t="str">
            <v>Buulo-Cadey</v>
          </cell>
          <cell r="M4807">
            <v>42.593670000000003</v>
          </cell>
        </row>
        <row r="4808">
          <cell r="J4808" t="str">
            <v>Buulo-Fuur</v>
          </cell>
          <cell r="M4808">
            <v>43.028799999999997</v>
          </cell>
        </row>
        <row r="4809">
          <cell r="J4809" t="str">
            <v>Buulo-Fuur</v>
          </cell>
          <cell r="M4809">
            <v>43.27854</v>
          </cell>
        </row>
        <row r="4810">
          <cell r="J4810" t="str">
            <v>Buulo-Fuur</v>
          </cell>
          <cell r="M4810">
            <v>43.009970000000003</v>
          </cell>
        </row>
        <row r="4811">
          <cell r="J4811" t="str">
            <v>Buulo-Gomor</v>
          </cell>
          <cell r="M4811">
            <v>43.04654</v>
          </cell>
        </row>
        <row r="4812">
          <cell r="J4812" t="str">
            <v>Buulo-Nurka/Origley</v>
          </cell>
          <cell r="M4812">
            <v>43.085529999999999</v>
          </cell>
        </row>
        <row r="4813">
          <cell r="J4813" t="str">
            <v>Buulo-Oomane</v>
          </cell>
          <cell r="M4813">
            <v>43.038640000000001</v>
          </cell>
        </row>
        <row r="4814">
          <cell r="J4814" t="str">
            <v>Buulo-Xaaji</v>
          </cell>
          <cell r="M4814">
            <v>43.033940000000001</v>
          </cell>
        </row>
        <row r="4815">
          <cell r="J4815" t="str">
            <v>Caddey</v>
          </cell>
          <cell r="M4815">
            <v>42.528730000000003</v>
          </cell>
        </row>
        <row r="4816">
          <cell r="J4816" t="str">
            <v>Caliyo Erbow</v>
          </cell>
          <cell r="M4816">
            <v>42.825980999999999</v>
          </cell>
        </row>
        <row r="4817">
          <cell r="J4817" t="str">
            <v>Caliyow Mad Caraale</v>
          </cell>
          <cell r="M4817">
            <v>42.659069000000002</v>
          </cell>
        </row>
        <row r="4818">
          <cell r="J4818" t="str">
            <v>Cananoola</v>
          </cell>
          <cell r="M4818">
            <v>43.021479999999997</v>
          </cell>
        </row>
        <row r="4819">
          <cell r="J4819" t="str">
            <v>Cashaaro</v>
          </cell>
          <cell r="M4819">
            <v>42.610241000000002</v>
          </cell>
        </row>
        <row r="4820">
          <cell r="J4820" t="str">
            <v>Ceel Cilaan</v>
          </cell>
          <cell r="M4820">
            <v>42.677737999999998</v>
          </cell>
        </row>
        <row r="4821">
          <cell r="J4821" t="str">
            <v>Ceel Garas</v>
          </cell>
          <cell r="M4821">
            <v>42.572539999999996</v>
          </cell>
        </row>
        <row r="4822">
          <cell r="J4822" t="str">
            <v>Ceel-Abaq</v>
          </cell>
          <cell r="M4822">
            <v>42.591647999999999</v>
          </cell>
        </row>
        <row r="4823">
          <cell r="J4823" t="str">
            <v>Ceeldheere</v>
          </cell>
          <cell r="M4823">
            <v>42.557839999999999</v>
          </cell>
        </row>
        <row r="4824">
          <cell r="J4824" t="str">
            <v>Cilaan</v>
          </cell>
          <cell r="M4824">
            <v>43.02946</v>
          </cell>
        </row>
        <row r="4825">
          <cell r="J4825" t="str">
            <v>Deeb-Wiine</v>
          </cell>
          <cell r="M4825">
            <v>42.547778999999998</v>
          </cell>
        </row>
        <row r="4826">
          <cell r="J4826" t="str">
            <v>Deg-Gomor</v>
          </cell>
          <cell r="M4826">
            <v>43.086530000000003</v>
          </cell>
        </row>
        <row r="4827">
          <cell r="J4827" t="str">
            <v>Dharqa</v>
          </cell>
          <cell r="M4827">
            <v>42.864460000000001</v>
          </cell>
        </row>
        <row r="4828">
          <cell r="J4828" t="str">
            <v>Dhato</v>
          </cell>
          <cell r="M4828">
            <v>43.261519999999997</v>
          </cell>
        </row>
        <row r="4829">
          <cell r="J4829" t="str">
            <v>Diinsoor</v>
          </cell>
          <cell r="M4829">
            <v>43.043149999999997</v>
          </cell>
        </row>
        <row r="4830">
          <cell r="J4830" t="str">
            <v>Diinsoor/H/Wadaag/Hillaac</v>
          </cell>
          <cell r="M4830">
            <v>42.976551000000001</v>
          </cell>
        </row>
        <row r="4831">
          <cell r="J4831" t="str">
            <v>Diinsoor/Hawl-Wadaag/Kacaan</v>
          </cell>
          <cell r="M4831">
            <v>42.979700000000001</v>
          </cell>
        </row>
        <row r="4832">
          <cell r="J4832" t="str">
            <v>Diinsoor/Hawl-Wadaag/Oktobe</v>
          </cell>
          <cell r="M4832">
            <v>42.97092</v>
          </cell>
        </row>
        <row r="4833">
          <cell r="J4833" t="str">
            <v>Diinsoor/Waberi/Cabdulle Xa</v>
          </cell>
          <cell r="M4833">
            <v>42.976329999999997</v>
          </cell>
        </row>
        <row r="4834">
          <cell r="J4834" t="str">
            <v>Diinsoor/Waberi/Xawo Tako</v>
          </cell>
          <cell r="M4834">
            <v>42.979500000000002</v>
          </cell>
        </row>
        <row r="4835">
          <cell r="J4835" t="str">
            <v>Dinsor/Waberi/Axmed Gurey</v>
          </cell>
          <cell r="M4835">
            <v>42.976799999999997</v>
          </cell>
        </row>
        <row r="4836">
          <cell r="J4836" t="str">
            <v>Dooday</v>
          </cell>
          <cell r="M4836">
            <v>42.586880000000001</v>
          </cell>
        </row>
        <row r="4837">
          <cell r="J4837" t="str">
            <v>Dooy-Gabey</v>
          </cell>
          <cell r="M4837">
            <v>42.634697000000003</v>
          </cell>
        </row>
        <row r="4838">
          <cell r="J4838" t="str">
            <v>Duuray</v>
          </cell>
          <cell r="M4838">
            <v>42.839700000000001</v>
          </cell>
        </row>
        <row r="4839">
          <cell r="J4839" t="str">
            <v>El Deladoi</v>
          </cell>
          <cell r="M4839">
            <v>43.082949999999997</v>
          </cell>
        </row>
        <row r="4840">
          <cell r="J4840" t="str">
            <v>El Sceled</v>
          </cell>
          <cell r="M4840">
            <v>43.069800999999998</v>
          </cell>
        </row>
        <row r="4841">
          <cell r="J4841" t="str">
            <v>El Turulloro</v>
          </cell>
          <cell r="M4841">
            <v>43.078999000000003</v>
          </cell>
        </row>
        <row r="4842">
          <cell r="J4842" t="str">
            <v>Er Mescid</v>
          </cell>
          <cell r="M4842">
            <v>43.078299999999999</v>
          </cell>
        </row>
        <row r="4843">
          <cell r="J4843" t="str">
            <v>Erbare</v>
          </cell>
          <cell r="M4843">
            <v>43.029899999999998</v>
          </cell>
        </row>
        <row r="4844">
          <cell r="J4844" t="str">
            <v>Foorsa</v>
          </cell>
          <cell r="M4844">
            <v>42.968899</v>
          </cell>
        </row>
        <row r="4845">
          <cell r="J4845" t="str">
            <v>Gaabey</v>
          </cell>
          <cell r="M4845">
            <v>42.610728999999999</v>
          </cell>
        </row>
        <row r="4846">
          <cell r="J4846" t="str">
            <v>Gaduuday</v>
          </cell>
          <cell r="M4846">
            <v>43.203020000000002</v>
          </cell>
        </row>
        <row r="4847">
          <cell r="J4847" t="str">
            <v>Gal Gal Onlay</v>
          </cell>
          <cell r="M4847">
            <v>42.583519000000003</v>
          </cell>
        </row>
        <row r="4848">
          <cell r="J4848" t="str">
            <v>Galmadege</v>
          </cell>
          <cell r="M4848">
            <v>42.579590000000003</v>
          </cell>
        </row>
        <row r="4849">
          <cell r="J4849" t="str">
            <v>Galoley</v>
          </cell>
          <cell r="M4849">
            <v>42.585799999999999</v>
          </cell>
        </row>
        <row r="4850">
          <cell r="J4850" t="str">
            <v>Galooloonle</v>
          </cell>
          <cell r="M4850">
            <v>42.597459999999998</v>
          </cell>
        </row>
        <row r="4851">
          <cell r="J4851" t="str">
            <v>Garasfur</v>
          </cell>
          <cell r="M4851">
            <v>42.785851000000001</v>
          </cell>
        </row>
        <row r="4852">
          <cell r="J4852" t="str">
            <v>Garaska Shabada</v>
          </cell>
          <cell r="M4852">
            <v>43.040280000000003</v>
          </cell>
        </row>
        <row r="4853">
          <cell r="J4853" t="str">
            <v>Garou</v>
          </cell>
          <cell r="M4853">
            <v>42.568728999999998</v>
          </cell>
        </row>
        <row r="4854">
          <cell r="J4854" t="str">
            <v>Giuarei</v>
          </cell>
          <cell r="M4854">
            <v>42.685478000000003</v>
          </cell>
        </row>
        <row r="4855">
          <cell r="J4855" t="str">
            <v>Gol Ladda</v>
          </cell>
          <cell r="M4855">
            <v>42.718899</v>
          </cell>
        </row>
        <row r="4856">
          <cell r="J4856" t="str">
            <v>Goloolay</v>
          </cell>
          <cell r="M4856">
            <v>42.577801000000001</v>
          </cell>
        </row>
        <row r="4857">
          <cell r="J4857" t="str">
            <v>Goomarey</v>
          </cell>
          <cell r="M4857">
            <v>42.626060000000003</v>
          </cell>
        </row>
        <row r="4858">
          <cell r="J4858" t="str">
            <v>Goombir</v>
          </cell>
          <cell r="M4858">
            <v>43.06035</v>
          </cell>
        </row>
        <row r="4859">
          <cell r="J4859" t="str">
            <v>Goomuur</v>
          </cell>
          <cell r="M4859">
            <v>42.725990000000003</v>
          </cell>
        </row>
        <row r="4860">
          <cell r="J4860" t="str">
            <v>Gurbaan</v>
          </cell>
          <cell r="M4860">
            <v>42.639721000000002</v>
          </cell>
        </row>
        <row r="4861">
          <cell r="J4861" t="str">
            <v>Hawal</v>
          </cell>
          <cell r="M4861">
            <v>42.469410000000003</v>
          </cell>
        </row>
        <row r="4862">
          <cell r="J4862" t="str">
            <v>Hemin Gurei</v>
          </cell>
          <cell r="M4862">
            <v>43.164990000000003</v>
          </cell>
        </row>
        <row r="4863">
          <cell r="J4863" t="str">
            <v>Hereemede</v>
          </cell>
          <cell r="M4863">
            <v>43.122298999999998</v>
          </cell>
        </row>
        <row r="4864">
          <cell r="J4864" t="str">
            <v>Hereerasin</v>
          </cell>
          <cell r="M4864">
            <v>42.479520000000001</v>
          </cell>
        </row>
        <row r="4865">
          <cell r="J4865" t="str">
            <v>Horoflillo</v>
          </cell>
          <cell r="M4865">
            <v>42.801290000000002</v>
          </cell>
        </row>
        <row r="4866">
          <cell r="J4866" t="str">
            <v>Ibdow Kuusow</v>
          </cell>
          <cell r="M4866">
            <v>42.582599999999999</v>
          </cell>
        </row>
        <row r="4867">
          <cell r="J4867" t="str">
            <v>Ibrahim Gurban</v>
          </cell>
          <cell r="M4867">
            <v>42.495010000000001</v>
          </cell>
        </row>
        <row r="4868">
          <cell r="J4868" t="str">
            <v>Idad Koble</v>
          </cell>
          <cell r="M4868">
            <v>42.781570000000002</v>
          </cell>
        </row>
        <row r="4869">
          <cell r="J4869" t="str">
            <v>Ideeda</v>
          </cell>
          <cell r="M4869">
            <v>42.51831</v>
          </cell>
        </row>
        <row r="4870">
          <cell r="J4870" t="str">
            <v>Ilbeete</v>
          </cell>
          <cell r="M4870">
            <v>42.531219999999998</v>
          </cell>
        </row>
        <row r="4871">
          <cell r="J4871" t="str">
            <v>Ismaaciil</v>
          </cell>
          <cell r="M4871">
            <v>42.520820000000001</v>
          </cell>
        </row>
        <row r="4872">
          <cell r="J4872" t="str">
            <v>Jafaay</v>
          </cell>
          <cell r="M4872">
            <v>43.025399999999998</v>
          </cell>
        </row>
        <row r="4873">
          <cell r="J4873" t="str">
            <v>Jamaaca</v>
          </cell>
          <cell r="M4873">
            <v>42.552810000000001</v>
          </cell>
        </row>
        <row r="4874">
          <cell r="J4874" t="str">
            <v>Juwaarey</v>
          </cell>
          <cell r="M4874">
            <v>42.470280000000002</v>
          </cell>
        </row>
        <row r="4875">
          <cell r="J4875" t="str">
            <v>Juwaarey</v>
          </cell>
          <cell r="M4875">
            <v>42.804198999999997</v>
          </cell>
        </row>
        <row r="4876">
          <cell r="J4876" t="str">
            <v>Kadyow</v>
          </cell>
          <cell r="M4876">
            <v>42.500591</v>
          </cell>
        </row>
        <row r="4877">
          <cell r="J4877" t="str">
            <v>Kananax</v>
          </cell>
          <cell r="M4877">
            <v>43.115589</v>
          </cell>
        </row>
        <row r="4878">
          <cell r="J4878" t="str">
            <v>Kashide/Buulo Cadey</v>
          </cell>
          <cell r="M4878">
            <v>43.215600000000002</v>
          </cell>
        </row>
        <row r="4879">
          <cell r="J4879" t="str">
            <v>Kobon</v>
          </cell>
          <cell r="M4879">
            <v>42.44068</v>
          </cell>
        </row>
        <row r="4880">
          <cell r="J4880" t="str">
            <v>Kormey</v>
          </cell>
          <cell r="M4880">
            <v>43.047020000000003</v>
          </cell>
        </row>
        <row r="4881">
          <cell r="J4881" t="str">
            <v>Koronbood</v>
          </cell>
          <cell r="M4881">
            <v>42.46452</v>
          </cell>
        </row>
        <row r="4882">
          <cell r="J4882" t="str">
            <v>Korow</v>
          </cell>
          <cell r="M4882">
            <v>43.045029999999997</v>
          </cell>
        </row>
        <row r="4883">
          <cell r="J4883" t="str">
            <v>Kurman</v>
          </cell>
          <cell r="M4883">
            <v>42.816319999999997</v>
          </cell>
        </row>
        <row r="4884">
          <cell r="J4884" t="str">
            <v>Kurtun</v>
          </cell>
          <cell r="M4884">
            <v>42.868690000000001</v>
          </cell>
        </row>
        <row r="4885">
          <cell r="J4885" t="str">
            <v>Kut Kapan</v>
          </cell>
          <cell r="M4885">
            <v>42.965310000000002</v>
          </cell>
        </row>
        <row r="4886">
          <cell r="J4886" t="str">
            <v>Lamaqasaley</v>
          </cell>
          <cell r="M4886">
            <v>43.130600000000001</v>
          </cell>
        </row>
        <row r="4887">
          <cell r="J4887" t="str">
            <v>Lamo Warood</v>
          </cell>
          <cell r="M4887">
            <v>42.724029999999999</v>
          </cell>
        </row>
        <row r="4888">
          <cell r="J4888" t="str">
            <v>Lebiley</v>
          </cell>
          <cell r="M4888">
            <v>42.972099999999998</v>
          </cell>
        </row>
        <row r="4889">
          <cell r="J4889" t="str">
            <v>Leheley</v>
          </cell>
          <cell r="M4889">
            <v>42.678958999999999</v>
          </cell>
        </row>
        <row r="4890">
          <cell r="J4890" t="str">
            <v>Lowi-Raar</v>
          </cell>
          <cell r="M4890">
            <v>43.004199999999997</v>
          </cell>
        </row>
        <row r="4891">
          <cell r="J4891" t="str">
            <v>Maalimiinta</v>
          </cell>
          <cell r="M4891">
            <v>43.051679999999998</v>
          </cell>
        </row>
        <row r="4892">
          <cell r="J4892" t="str">
            <v>Maalin Dheere 1</v>
          </cell>
          <cell r="M4892">
            <v>43.118450000000003</v>
          </cell>
        </row>
        <row r="4893">
          <cell r="J4893" t="str">
            <v>Madiinadegeen</v>
          </cell>
          <cell r="M4893">
            <v>42.505020000000002</v>
          </cell>
        </row>
        <row r="4894">
          <cell r="J4894" t="str">
            <v>Madsharif</v>
          </cell>
          <cell r="M4894">
            <v>42.515160000000002</v>
          </cell>
        </row>
        <row r="4895">
          <cell r="J4895" t="str">
            <v>Malin Dheere 2</v>
          </cell>
          <cell r="M4895">
            <v>42.530140000000003</v>
          </cell>
        </row>
        <row r="4896">
          <cell r="J4896" t="str">
            <v>Manaas</v>
          </cell>
          <cell r="M4896">
            <v>42.503619999999998</v>
          </cell>
        </row>
        <row r="4897">
          <cell r="J4897" t="str">
            <v>Moogaay</v>
          </cell>
          <cell r="M4897">
            <v>43.279299999999999</v>
          </cell>
        </row>
        <row r="4898">
          <cell r="J4898" t="str">
            <v>Moori-Faari</v>
          </cell>
          <cell r="M4898">
            <v>43.117370000000001</v>
          </cell>
        </row>
        <row r="4899">
          <cell r="J4899" t="str">
            <v>Mubaarak</v>
          </cell>
          <cell r="M4899">
            <v>43.057499999999997</v>
          </cell>
        </row>
        <row r="4900">
          <cell r="J4900" t="str">
            <v>Muktar</v>
          </cell>
          <cell r="M4900">
            <v>42.86965</v>
          </cell>
        </row>
        <row r="4901">
          <cell r="J4901" t="str">
            <v>Mukubow</v>
          </cell>
          <cell r="M4901">
            <v>42.812600000000003</v>
          </cell>
        </row>
        <row r="4902">
          <cell r="J4902" t="str">
            <v>Mushka</v>
          </cell>
          <cell r="M4902">
            <v>43.00947</v>
          </cell>
        </row>
        <row r="4903">
          <cell r="J4903" t="str">
            <v>Omane</v>
          </cell>
          <cell r="M4903">
            <v>42.889000000000003</v>
          </cell>
        </row>
        <row r="4904">
          <cell r="J4904" t="str">
            <v>Qasaaley</v>
          </cell>
          <cell r="M4904">
            <v>43.107570000000003</v>
          </cell>
        </row>
        <row r="4905">
          <cell r="J4905" t="str">
            <v>Qasaley</v>
          </cell>
          <cell r="M4905">
            <v>42.457230000000003</v>
          </cell>
        </row>
        <row r="4906">
          <cell r="J4906" t="str">
            <v>Qod-Qod</v>
          </cell>
          <cell r="M4906">
            <v>42.617820000000002</v>
          </cell>
        </row>
        <row r="4907">
          <cell r="J4907" t="str">
            <v>Rama Caddey</v>
          </cell>
          <cell r="M4907">
            <v>43.222099999999998</v>
          </cell>
        </row>
        <row r="4908">
          <cell r="J4908" t="str">
            <v>Ras-Cade</v>
          </cell>
          <cell r="M4908">
            <v>42.80106</v>
          </cell>
        </row>
        <row r="4909">
          <cell r="J4909" t="str">
            <v>Raxoole</v>
          </cell>
          <cell r="M4909">
            <v>42.846670000000003</v>
          </cell>
        </row>
        <row r="4910">
          <cell r="J4910" t="str">
            <v>Reydaba</v>
          </cell>
          <cell r="M4910">
            <v>42.928668999999999</v>
          </cell>
        </row>
        <row r="4911">
          <cell r="J4911" t="str">
            <v>Riba</v>
          </cell>
          <cell r="M4911">
            <v>42.565337999999997</v>
          </cell>
        </row>
        <row r="4912">
          <cell r="J4912" t="str">
            <v>Robodi</v>
          </cell>
          <cell r="M4912">
            <v>43.267220000000002</v>
          </cell>
        </row>
        <row r="4913">
          <cell r="J4913" t="str">
            <v>Safar-Nooley</v>
          </cell>
          <cell r="M4913">
            <v>42.799098999999998</v>
          </cell>
        </row>
        <row r="4914">
          <cell r="J4914" t="str">
            <v>Shimbiroole</v>
          </cell>
          <cell r="M4914">
            <v>43.101959999999998</v>
          </cell>
        </row>
        <row r="4915">
          <cell r="J4915" t="str">
            <v>Shongolou</v>
          </cell>
          <cell r="M4915">
            <v>42.561050000000002</v>
          </cell>
        </row>
        <row r="4916">
          <cell r="J4916" t="str">
            <v>Tugaar-Hoosle</v>
          </cell>
          <cell r="M4916">
            <v>42.526370999999997</v>
          </cell>
        </row>
        <row r="4917">
          <cell r="J4917" t="str">
            <v>Tuulada Waraabow</v>
          </cell>
          <cell r="M4917">
            <v>42.945149999999998</v>
          </cell>
        </row>
        <row r="4918">
          <cell r="J4918" t="str">
            <v>Tuur Wailun</v>
          </cell>
          <cell r="M4918">
            <v>43.09778</v>
          </cell>
        </row>
        <row r="4919">
          <cell r="J4919" t="str">
            <v>Uacalla Iero</v>
          </cell>
          <cell r="M4919">
            <v>43.085979999999999</v>
          </cell>
        </row>
        <row r="4920">
          <cell r="J4920" t="str">
            <v>Uar Au Seigou</v>
          </cell>
          <cell r="M4920">
            <v>42.580897999999998</v>
          </cell>
        </row>
        <row r="4921">
          <cell r="J4921" t="str">
            <v>Ufurow</v>
          </cell>
          <cell r="M4921">
            <v>42.979801000000002</v>
          </cell>
        </row>
        <row r="4922">
          <cell r="J4922" t="str">
            <v>Waab-Doore</v>
          </cell>
          <cell r="M4922">
            <v>42.53069</v>
          </cell>
        </row>
        <row r="4923">
          <cell r="J4923" t="str">
            <v>War Gaduuda</v>
          </cell>
          <cell r="M4923">
            <v>43.172449999999998</v>
          </cell>
        </row>
        <row r="4924">
          <cell r="J4924" t="str">
            <v>Waraabow</v>
          </cell>
          <cell r="M4924">
            <v>42.54468</v>
          </cell>
        </row>
        <row r="4925">
          <cell r="J4925" t="str">
            <v>Waradoy</v>
          </cell>
          <cell r="M4925">
            <v>43.162700000000001</v>
          </cell>
        </row>
        <row r="4926">
          <cell r="J4926" t="str">
            <v>War-Garas</v>
          </cell>
          <cell r="M4926">
            <v>42.464689999999997</v>
          </cell>
        </row>
        <row r="4927">
          <cell r="J4927" t="str">
            <v>War-Yeroy/Buulo-Fuur</v>
          </cell>
          <cell r="M4927">
            <v>42.752160000000003</v>
          </cell>
        </row>
        <row r="4928">
          <cell r="J4928" t="str">
            <v>Weel Golool</v>
          </cell>
          <cell r="M4928">
            <v>42.974699999999999</v>
          </cell>
        </row>
        <row r="4929">
          <cell r="J4929" t="str">
            <v>Weel Tugar</v>
          </cell>
          <cell r="M4929">
            <v>43.038290000000003</v>
          </cell>
        </row>
        <row r="4930">
          <cell r="J4930" t="str">
            <v>Weeyl Daage</v>
          </cell>
          <cell r="M4930">
            <v>42.981498999999999</v>
          </cell>
        </row>
        <row r="4931">
          <cell r="J4931" t="str">
            <v>Wehelow</v>
          </cell>
          <cell r="M4931">
            <v>43.121699999999997</v>
          </cell>
        </row>
        <row r="4932">
          <cell r="J4932" t="str">
            <v>Wereg</v>
          </cell>
          <cell r="M4932">
            <v>42.55415</v>
          </cell>
        </row>
        <row r="4933">
          <cell r="J4933" t="str">
            <v>Xabiibayaal</v>
          </cell>
          <cell r="M4933">
            <v>43.249901000000001</v>
          </cell>
        </row>
        <row r="4934">
          <cell r="J4934" t="str">
            <v>Xafata</v>
          </cell>
          <cell r="M4934">
            <v>42.665790000000001</v>
          </cell>
        </row>
        <row r="4935">
          <cell r="J4935" t="str">
            <v>Xawaal Aymeynuuni</v>
          </cell>
          <cell r="M4935">
            <v>42.70702</v>
          </cell>
        </row>
        <row r="4936">
          <cell r="J4936" t="str">
            <v>Xawaal Bar-Baar</v>
          </cell>
          <cell r="M4936">
            <v>43.069339999999997</v>
          </cell>
        </row>
        <row r="4937">
          <cell r="J4937" t="str">
            <v>Xirmo-Waamo</v>
          </cell>
          <cell r="M4937">
            <v>43.098280000000003</v>
          </cell>
        </row>
        <row r="4938">
          <cell r="J4938" t="str">
            <v>Yaaq Braawe</v>
          </cell>
          <cell r="M4938">
            <v>43.205100000000002</v>
          </cell>
        </row>
        <row r="4939">
          <cell r="J4939" t="str">
            <v>Yaaq-Baraway</v>
          </cell>
          <cell r="M4939">
            <v>43.194580000000002</v>
          </cell>
        </row>
        <row r="4940">
          <cell r="J4940" t="str">
            <v>Yaniis</v>
          </cell>
          <cell r="M4940">
            <v>43.117719999999998</v>
          </cell>
        </row>
        <row r="4941">
          <cell r="J4941" t="str">
            <v>Arda-Jiroow</v>
          </cell>
          <cell r="M4941">
            <v>42.601500999999999</v>
          </cell>
        </row>
        <row r="4942">
          <cell r="J4942" t="str">
            <v>Bannaney/Tulo Jibril</v>
          </cell>
          <cell r="M4942">
            <v>41.997450000000001</v>
          </cell>
        </row>
        <row r="4943">
          <cell r="J4943" t="str">
            <v>Bantaal</v>
          </cell>
          <cell r="M4943">
            <v>41.890079999999998</v>
          </cell>
        </row>
        <row r="4944">
          <cell r="J4944" t="str">
            <v>Bar Canni</v>
          </cell>
          <cell r="M4944">
            <v>42.121470000000002</v>
          </cell>
        </row>
        <row r="4945">
          <cell r="J4945" t="str">
            <v>Bar Geni</v>
          </cell>
          <cell r="M4945">
            <v>42.172871000000001</v>
          </cell>
        </row>
        <row r="4946">
          <cell r="J4946" t="str">
            <v>Barabaraay</v>
          </cell>
          <cell r="M4946">
            <v>42.171579999999999</v>
          </cell>
        </row>
        <row r="4947">
          <cell r="J4947" t="str">
            <v>Bb2/Camp 2</v>
          </cell>
          <cell r="M4947">
            <v>42.1768</v>
          </cell>
        </row>
        <row r="4948">
          <cell r="J4948" t="str">
            <v>Beer-Akhawaan</v>
          </cell>
          <cell r="M4948">
            <v>41.888860000000001</v>
          </cell>
        </row>
        <row r="4949">
          <cell r="J4949" t="str">
            <v>Beled Aamin</v>
          </cell>
          <cell r="M4949">
            <v>42.020569999999999</v>
          </cell>
        </row>
        <row r="4950">
          <cell r="J4950" t="str">
            <v>Belet Xaawo/Booc Booc</v>
          </cell>
          <cell r="M4950">
            <v>41.893920000000001</v>
          </cell>
        </row>
        <row r="4951">
          <cell r="J4951" t="str">
            <v>Belet Xaawo/Buurka</v>
          </cell>
          <cell r="M4951">
            <v>41.872819999999997</v>
          </cell>
        </row>
        <row r="4952">
          <cell r="J4952" t="str">
            <v>Belet Xaawo/Dhabad</v>
          </cell>
          <cell r="M4952">
            <v>41.86795</v>
          </cell>
        </row>
        <row r="4953">
          <cell r="J4953" t="str">
            <v>Belet Xaawo/Farjanno</v>
          </cell>
          <cell r="M4953">
            <v>41.873959999999997</v>
          </cell>
        </row>
        <row r="4954">
          <cell r="J4954" t="str">
            <v>Belet Xaawo/Hananley</v>
          </cell>
          <cell r="M4954">
            <v>41.875320000000002</v>
          </cell>
        </row>
        <row r="4955">
          <cell r="J4955" t="str">
            <v>Belet Xaawo/Horseed</v>
          </cell>
          <cell r="M4955">
            <v>41.883249999999997</v>
          </cell>
        </row>
        <row r="4956">
          <cell r="J4956" t="str">
            <v>Belet Xaawo/Wadajir</v>
          </cell>
          <cell r="M4956">
            <v>41.87</v>
          </cell>
        </row>
        <row r="4957">
          <cell r="J4957" t="str">
            <v>Bohol</v>
          </cell>
          <cell r="M4957">
            <v>41.876489999999997</v>
          </cell>
        </row>
        <row r="4958">
          <cell r="J4958" t="str">
            <v>Boore</v>
          </cell>
          <cell r="M4958">
            <v>42.196640000000002</v>
          </cell>
        </row>
        <row r="4959">
          <cell r="J4959" t="str">
            <v>Bulahawa</v>
          </cell>
          <cell r="M4959">
            <v>42.246960000000001</v>
          </cell>
        </row>
        <row r="4960">
          <cell r="J4960" t="str">
            <v>Bundogadud</v>
          </cell>
          <cell r="M4960">
            <v>41.874178999999998</v>
          </cell>
        </row>
        <row r="4961">
          <cell r="J4961" t="str">
            <v>Buulo Qalooc</v>
          </cell>
          <cell r="M4961">
            <v>42.130459999999999</v>
          </cell>
        </row>
        <row r="4962">
          <cell r="J4962" t="str">
            <v>Cabdi Looxow</v>
          </cell>
          <cell r="M4962">
            <v>42.12894</v>
          </cell>
        </row>
        <row r="4963">
          <cell r="J4963" t="str">
            <v>Camp 1</v>
          </cell>
          <cell r="M4963">
            <v>42.059690000000003</v>
          </cell>
        </row>
        <row r="4964">
          <cell r="J4964" t="str">
            <v>Carabo</v>
          </cell>
          <cell r="M4964">
            <v>41.894930000000002</v>
          </cell>
        </row>
        <row r="4965">
          <cell r="J4965" t="str">
            <v>Ceel Booco</v>
          </cell>
          <cell r="M4965">
            <v>41.928780000000003</v>
          </cell>
        </row>
        <row r="4966">
          <cell r="J4966" t="str">
            <v>Danbalaa</v>
          </cell>
          <cell r="M4966">
            <v>41.942279999999997</v>
          </cell>
        </row>
        <row r="4967">
          <cell r="J4967" t="str">
            <v>Dhay Gaab</v>
          </cell>
          <cell r="M4967">
            <v>42.01164</v>
          </cell>
        </row>
        <row r="4968">
          <cell r="J4968" t="str">
            <v>Dhuuma Dhuumaay</v>
          </cell>
          <cell r="M4968">
            <v>42.331560000000003</v>
          </cell>
        </row>
        <row r="4969">
          <cell r="J4969" t="str">
            <v>Dhuumow</v>
          </cell>
          <cell r="M4969">
            <v>42.05771</v>
          </cell>
        </row>
        <row r="4970">
          <cell r="J4970" t="str">
            <v>Doolow</v>
          </cell>
          <cell r="M4970">
            <v>42.259579000000002</v>
          </cell>
        </row>
        <row r="4971">
          <cell r="J4971" t="str">
            <v>Gaawido</v>
          </cell>
          <cell r="M4971">
            <v>42.076169999999998</v>
          </cell>
        </row>
        <row r="4972">
          <cell r="J4972" t="str">
            <v>Garasley</v>
          </cell>
          <cell r="M4972">
            <v>41.930280000000003</v>
          </cell>
        </row>
        <row r="4973">
          <cell r="J4973" t="str">
            <v>Garasoow-Boore</v>
          </cell>
          <cell r="M4973">
            <v>41.956479999999999</v>
          </cell>
        </row>
        <row r="4974">
          <cell r="J4974" t="str">
            <v>Garmadoow</v>
          </cell>
          <cell r="M4974">
            <v>42.226570000000002</v>
          </cell>
        </row>
        <row r="4975">
          <cell r="J4975" t="str">
            <v>Garowo</v>
          </cell>
          <cell r="M4975">
            <v>42.14629</v>
          </cell>
        </row>
        <row r="4976">
          <cell r="J4976" t="str">
            <v>Geed Weyne Sectin</v>
          </cell>
          <cell r="M4976">
            <v>41.8994</v>
          </cell>
        </row>
        <row r="4977">
          <cell r="J4977" t="str">
            <v>Goofo</v>
          </cell>
          <cell r="M4977">
            <v>42.294150000000002</v>
          </cell>
        </row>
        <row r="4978">
          <cell r="J4978" t="str">
            <v>Gubataay</v>
          </cell>
          <cell r="M4978">
            <v>42.159089999999999</v>
          </cell>
        </row>
        <row r="4979">
          <cell r="J4979" t="str">
            <v>Haad Fuul</v>
          </cell>
          <cell r="M4979">
            <v>42.210430000000002</v>
          </cell>
        </row>
        <row r="4980">
          <cell r="J4980" t="str">
            <v>Jacjacley</v>
          </cell>
          <cell r="M4980">
            <v>42.085389999999997</v>
          </cell>
        </row>
        <row r="4981">
          <cell r="J4981" t="str">
            <v>Jiracle</v>
          </cell>
          <cell r="M4981">
            <v>41.979230000000001</v>
          </cell>
        </row>
        <row r="4982">
          <cell r="J4982" t="str">
            <v>Kamoor/Libile</v>
          </cell>
          <cell r="M4982">
            <v>41.928190000000001</v>
          </cell>
        </row>
        <row r="4983">
          <cell r="J4983" t="str">
            <v>Kamooro   Buulle</v>
          </cell>
          <cell r="M4983">
            <v>42.07732</v>
          </cell>
        </row>
        <row r="4984">
          <cell r="J4984" t="str">
            <v>Karroow Yarey</v>
          </cell>
          <cell r="M4984">
            <v>42.072020000000002</v>
          </cell>
        </row>
        <row r="4985">
          <cell r="J4985" t="str">
            <v>Kashirey</v>
          </cell>
          <cell r="M4985">
            <v>42.050289999999997</v>
          </cell>
        </row>
        <row r="4986">
          <cell r="J4986" t="str">
            <v>Kheyrad</v>
          </cell>
          <cell r="M4986">
            <v>41.974440000000001</v>
          </cell>
        </row>
        <row r="4987">
          <cell r="J4987" t="str">
            <v>Komorogoof</v>
          </cell>
          <cell r="M4987">
            <v>41.967750000000002</v>
          </cell>
        </row>
        <row r="4988">
          <cell r="J4988" t="str">
            <v>Kurtun</v>
          </cell>
          <cell r="M4988">
            <v>42.027839999999998</v>
          </cell>
        </row>
        <row r="4989">
          <cell r="J4989" t="str">
            <v>Laam Harakey</v>
          </cell>
          <cell r="M4989">
            <v>42.109470000000002</v>
          </cell>
        </row>
        <row r="4990">
          <cell r="J4990" t="str">
            <v>Laan Abeer</v>
          </cell>
          <cell r="M4990">
            <v>42.258009999999999</v>
          </cell>
        </row>
        <row r="4991">
          <cell r="J4991" t="str">
            <v>Lebi Dhaxwey</v>
          </cell>
          <cell r="M4991">
            <v>41.962580000000003</v>
          </cell>
        </row>
        <row r="4992">
          <cell r="J4992" t="str">
            <v>Malkaariyey</v>
          </cell>
          <cell r="M4992">
            <v>41.959339999999997</v>
          </cell>
        </row>
        <row r="4993">
          <cell r="J4993" t="str">
            <v>Malmalley</v>
          </cell>
          <cell r="M4993">
            <v>41.91386</v>
          </cell>
        </row>
        <row r="4994">
          <cell r="J4994" t="str">
            <v>Meygaaga</v>
          </cell>
          <cell r="M4994">
            <v>41.932749999999999</v>
          </cell>
        </row>
        <row r="4995">
          <cell r="J4995" t="str">
            <v>Oda</v>
          </cell>
          <cell r="M4995">
            <v>42.073520000000002</v>
          </cell>
        </row>
        <row r="4996">
          <cell r="J4996" t="str">
            <v>Odaa (1)</v>
          </cell>
          <cell r="M4996">
            <v>41.972800999999997</v>
          </cell>
        </row>
        <row r="4997">
          <cell r="J4997" t="str">
            <v>Odaa 2</v>
          </cell>
          <cell r="M4997">
            <v>41.942500000000003</v>
          </cell>
        </row>
        <row r="4998">
          <cell r="J4998" t="str">
            <v>Oodan/Ilagaar</v>
          </cell>
          <cell r="M4998">
            <v>41.938279999999999</v>
          </cell>
        </row>
        <row r="4999">
          <cell r="J4999" t="str">
            <v>Qabri Boore</v>
          </cell>
          <cell r="M4999">
            <v>41.914439999999999</v>
          </cell>
        </row>
        <row r="5000">
          <cell r="J5000" t="str">
            <v>Qalafdhere</v>
          </cell>
          <cell r="M5000">
            <v>42.215429999999998</v>
          </cell>
        </row>
        <row r="5001">
          <cell r="J5001" t="str">
            <v>Qansax Oomane</v>
          </cell>
          <cell r="M5001">
            <v>41.997570000000003</v>
          </cell>
        </row>
        <row r="5002">
          <cell r="J5002" t="str">
            <v>Qooxle</v>
          </cell>
          <cell r="M5002">
            <v>41.881570000000004</v>
          </cell>
        </row>
        <row r="5003">
          <cell r="J5003" t="str">
            <v>Qubeys</v>
          </cell>
          <cell r="M5003">
            <v>42.033380000000001</v>
          </cell>
        </row>
        <row r="5004">
          <cell r="J5004" t="str">
            <v>Qurac Bilash</v>
          </cell>
          <cell r="M5004">
            <v>42.119610000000002</v>
          </cell>
        </row>
        <row r="5005">
          <cell r="J5005" t="str">
            <v>Qurac Ijaabo</v>
          </cell>
          <cell r="M5005">
            <v>41.969349999999999</v>
          </cell>
        </row>
        <row r="5006">
          <cell r="J5006" t="str">
            <v>Quracley</v>
          </cell>
          <cell r="M5006">
            <v>41.913290000000003</v>
          </cell>
        </row>
        <row r="5007">
          <cell r="J5007" t="str">
            <v>Saadhuumaay</v>
          </cell>
          <cell r="M5007">
            <v>41.954790000000003</v>
          </cell>
        </row>
        <row r="5008">
          <cell r="J5008" t="str">
            <v>Saalow</v>
          </cell>
          <cell r="M5008">
            <v>42.256210000000003</v>
          </cell>
        </row>
        <row r="5009">
          <cell r="J5009" t="str">
            <v>Sana Jiif</v>
          </cell>
          <cell r="M5009">
            <v>42.233269999999997</v>
          </cell>
        </row>
        <row r="5010">
          <cell r="J5010" t="str">
            <v>Sariiro</v>
          </cell>
          <cell r="M5010">
            <v>42.252760000000002</v>
          </cell>
        </row>
        <row r="5011">
          <cell r="J5011" t="str">
            <v>Shiidle Gedo</v>
          </cell>
          <cell r="M5011">
            <v>42.091709999999999</v>
          </cell>
        </row>
        <row r="5012">
          <cell r="J5012" t="str">
            <v>Sur Gaduud</v>
          </cell>
          <cell r="M5012">
            <v>42.321579999999997</v>
          </cell>
        </row>
        <row r="5013">
          <cell r="J5013" t="str">
            <v>Suulow</v>
          </cell>
          <cell r="M5013">
            <v>42.02514</v>
          </cell>
        </row>
        <row r="5014">
          <cell r="J5014" t="str">
            <v>Toosiley</v>
          </cell>
          <cell r="M5014">
            <v>42.024549999999998</v>
          </cell>
        </row>
        <row r="5015">
          <cell r="J5015" t="str">
            <v>Ubo</v>
          </cell>
          <cell r="M5015">
            <v>42.202199999999998</v>
          </cell>
        </row>
        <row r="5016">
          <cell r="J5016" t="str">
            <v>Unaa</v>
          </cell>
          <cell r="M5016">
            <v>41.985050000000001</v>
          </cell>
        </row>
        <row r="5017">
          <cell r="J5017" t="str">
            <v>Unzi Digo</v>
          </cell>
          <cell r="M5017">
            <v>41.997450000000001</v>
          </cell>
        </row>
        <row r="5018">
          <cell r="J5018" t="str">
            <v>Uunsi Weyn</v>
          </cell>
          <cell r="M5018">
            <v>41.969898000000001</v>
          </cell>
        </row>
        <row r="5019">
          <cell r="J5019" t="str">
            <v>Uusa Diiqa/Bur Sagaar</v>
          </cell>
          <cell r="M5019">
            <v>41.955069999999999</v>
          </cell>
        </row>
        <row r="5020">
          <cell r="J5020" t="str">
            <v>Uusi Yereey</v>
          </cell>
          <cell r="M5020">
            <v>41.954129999999999</v>
          </cell>
        </row>
        <row r="5021">
          <cell r="J5021" t="str">
            <v>Waareeyle</v>
          </cell>
          <cell r="M5021">
            <v>41.956650000000003</v>
          </cell>
        </row>
        <row r="5022">
          <cell r="J5022" t="str">
            <v>War Gududo</v>
          </cell>
          <cell r="M5022">
            <v>42.165819999999997</v>
          </cell>
        </row>
        <row r="5023">
          <cell r="J5023" t="str">
            <v>Wariiryale</v>
          </cell>
          <cell r="M5023">
            <v>41.886740000000003</v>
          </cell>
        </row>
        <row r="5024">
          <cell r="J5024" t="str">
            <v>Weella</v>
          </cell>
          <cell r="M5024">
            <v>41.959040000000002</v>
          </cell>
        </row>
        <row r="5025">
          <cell r="J5025" t="str">
            <v>Wiyil</v>
          </cell>
          <cell r="M5025">
            <v>42.042740000000002</v>
          </cell>
        </row>
        <row r="5026">
          <cell r="J5026" t="str">
            <v>Yareey Bisiq</v>
          </cell>
          <cell r="M5026">
            <v>41.958559999999999</v>
          </cell>
        </row>
        <row r="5027">
          <cell r="J5027" t="str">
            <v>Yarey Lebi</v>
          </cell>
          <cell r="M5027">
            <v>42.117139999999999</v>
          </cell>
        </row>
        <row r="5028">
          <cell r="J5028" t="str">
            <v>Yarey Qurac</v>
          </cell>
          <cell r="M5028">
            <v>42.123089999999998</v>
          </cell>
        </row>
        <row r="5029">
          <cell r="J5029" t="str">
            <v>Aftugweyne</v>
          </cell>
          <cell r="M5029">
            <v>42.118130000000001</v>
          </cell>
        </row>
        <row r="5030">
          <cell r="J5030" t="str">
            <v>Arin Ragazz</v>
          </cell>
          <cell r="M5030">
            <v>49.386650000000003</v>
          </cell>
        </row>
        <row r="5031">
          <cell r="J5031" t="str">
            <v>Arisimo</v>
          </cell>
          <cell r="M5031">
            <v>49.870998</v>
          </cell>
        </row>
        <row r="5032">
          <cell r="J5032" t="str">
            <v>Baarbacadle</v>
          </cell>
          <cell r="M5032">
            <v>49.149101000000002</v>
          </cell>
        </row>
        <row r="5033">
          <cell r="J5033" t="str">
            <v>Baarweyn</v>
          </cell>
          <cell r="M5033">
            <v>49.801102</v>
          </cell>
        </row>
        <row r="5034">
          <cell r="J5034" t="str">
            <v>Bacad Weyn</v>
          </cell>
          <cell r="M5034">
            <v>49.353099999999998</v>
          </cell>
        </row>
        <row r="5035">
          <cell r="J5035" t="str">
            <v>Balli Dacar</v>
          </cell>
          <cell r="M5035">
            <v>49.402492000000002</v>
          </cell>
        </row>
        <row r="5036">
          <cell r="J5036" t="str">
            <v>Bandunbuto</v>
          </cell>
          <cell r="M5036">
            <v>49.813060999999998</v>
          </cell>
        </row>
        <row r="5037">
          <cell r="J5037" t="str">
            <v>Baqbaq</v>
          </cell>
          <cell r="M5037">
            <v>49.420999999999999</v>
          </cell>
        </row>
        <row r="5038">
          <cell r="J5038" t="str">
            <v>Bedey</v>
          </cell>
          <cell r="M5038">
            <v>49.488331000000002</v>
          </cell>
        </row>
        <row r="5039">
          <cell r="J5039" t="str">
            <v>Buq</v>
          </cell>
          <cell r="M5039">
            <v>49.835209999999996</v>
          </cell>
        </row>
        <row r="5040">
          <cell r="J5040" t="str">
            <v>Dhagaxlaha</v>
          </cell>
          <cell r="M5040">
            <v>49.691440999999998</v>
          </cell>
        </row>
        <row r="5041">
          <cell r="J5041" t="str">
            <v>Dhalinraqas</v>
          </cell>
          <cell r="M5041">
            <v>49.907690000000002</v>
          </cell>
        </row>
        <row r="5042">
          <cell r="J5042" t="str">
            <v>Dhanaane</v>
          </cell>
          <cell r="M5042">
            <v>50.087429999999998</v>
          </cell>
        </row>
        <row r="5043">
          <cell r="J5043" t="str">
            <v>Dhiganle</v>
          </cell>
          <cell r="M5043">
            <v>49.747430999999999</v>
          </cell>
        </row>
        <row r="5044">
          <cell r="J5044" t="str">
            <v>Dhinowda</v>
          </cell>
          <cell r="M5044">
            <v>49.511490000000002</v>
          </cell>
        </row>
        <row r="5045">
          <cell r="J5045" t="str">
            <v>Dhooba-Canutug</v>
          </cell>
          <cell r="M5045">
            <v>49.660780000000003</v>
          </cell>
        </row>
        <row r="5046">
          <cell r="J5046" t="str">
            <v>Dihlil</v>
          </cell>
          <cell r="M5046">
            <v>49.288139999999999</v>
          </cell>
        </row>
        <row r="5047">
          <cell r="J5047" t="str">
            <v>Diinkudhac</v>
          </cell>
          <cell r="M5047">
            <v>49.397269999999999</v>
          </cell>
        </row>
        <row r="5048">
          <cell r="J5048" t="str">
            <v>Dilin Mahato</v>
          </cell>
          <cell r="M5048">
            <v>49.904330000000002</v>
          </cell>
        </row>
        <row r="5049">
          <cell r="J5049" t="str">
            <v>Eyl</v>
          </cell>
          <cell r="M5049">
            <v>49.5762</v>
          </cell>
        </row>
        <row r="5050">
          <cell r="J5050" t="str">
            <v>Gaalacoodday</v>
          </cell>
          <cell r="M5050">
            <v>49.817729999999997</v>
          </cell>
        </row>
        <row r="5051">
          <cell r="J5051" t="str">
            <v>Gaala-Ood</v>
          </cell>
          <cell r="M5051">
            <v>49.722599000000002</v>
          </cell>
        </row>
        <row r="5052">
          <cell r="J5052" t="str">
            <v>Gabac</v>
          </cell>
          <cell r="M5052">
            <v>49.670189999999998</v>
          </cell>
        </row>
        <row r="5053">
          <cell r="J5053" t="str">
            <v>Garab Har</v>
          </cell>
          <cell r="M5053">
            <v>49.969029999999997</v>
          </cell>
        </row>
        <row r="5054">
          <cell r="J5054" t="str">
            <v>God Cad</v>
          </cell>
          <cell r="M5054">
            <v>49.812179</v>
          </cell>
        </row>
        <row r="5055">
          <cell r="J5055" t="str">
            <v>Godbalayskutumay</v>
          </cell>
          <cell r="M5055">
            <v>49.747101000000001</v>
          </cell>
        </row>
        <row r="5056">
          <cell r="J5056" t="str">
            <v>Godob Addon</v>
          </cell>
          <cell r="M5056">
            <v>49.438940000000002</v>
          </cell>
        </row>
        <row r="5057">
          <cell r="J5057" t="str">
            <v>Gubato</v>
          </cell>
          <cell r="M5057">
            <v>49.528098999999997</v>
          </cell>
        </row>
        <row r="5058">
          <cell r="J5058" t="str">
            <v>Hodol Dabab</v>
          </cell>
          <cell r="M5058">
            <v>49.312420000000003</v>
          </cell>
        </row>
        <row r="5059">
          <cell r="J5059" t="str">
            <v>Il Maradi</v>
          </cell>
          <cell r="M5059">
            <v>49.678600000000003</v>
          </cell>
        </row>
        <row r="5060">
          <cell r="J5060" t="str">
            <v>Illig</v>
          </cell>
          <cell r="M5060">
            <v>49.801200999999999</v>
          </cell>
        </row>
        <row r="5061">
          <cell r="J5061" t="str">
            <v>Jalam</v>
          </cell>
          <cell r="M5061">
            <v>49.825097</v>
          </cell>
        </row>
        <row r="5062">
          <cell r="J5062" t="str">
            <v>Jifle</v>
          </cell>
          <cell r="M5062">
            <v>49.419263000000001</v>
          </cell>
        </row>
        <row r="5063">
          <cell r="J5063" t="str">
            <v>Kabaalwaq</v>
          </cell>
          <cell r="M5063">
            <v>49.711660999999999</v>
          </cell>
        </row>
        <row r="5064">
          <cell r="J5064" t="str">
            <v>Konoco</v>
          </cell>
          <cell r="M5064">
            <v>49.959598</v>
          </cell>
        </row>
        <row r="5065">
          <cell r="J5065" t="str">
            <v>Laa</v>
          </cell>
          <cell r="M5065">
            <v>49.577499000000003</v>
          </cell>
        </row>
        <row r="5066">
          <cell r="J5066" t="str">
            <v>Laas Burre</v>
          </cell>
          <cell r="M5066">
            <v>50.12115</v>
          </cell>
        </row>
        <row r="5067">
          <cell r="J5067" t="str">
            <v>Ladega</v>
          </cell>
          <cell r="M5067">
            <v>49.248001000000002</v>
          </cell>
        </row>
        <row r="5068">
          <cell r="J5068" t="str">
            <v>Maraya</v>
          </cell>
          <cell r="M5068">
            <v>50.012500000000003</v>
          </cell>
        </row>
        <row r="5069">
          <cell r="J5069" t="str">
            <v>Moraro</v>
          </cell>
          <cell r="M5069">
            <v>50.164140000000003</v>
          </cell>
        </row>
        <row r="5070">
          <cell r="J5070" t="str">
            <v>Qarxis</v>
          </cell>
          <cell r="M5070">
            <v>49.177101</v>
          </cell>
        </row>
        <row r="5071">
          <cell r="J5071" t="str">
            <v>Qoryaale</v>
          </cell>
          <cell r="M5071">
            <v>49.568469999999998</v>
          </cell>
        </row>
        <row r="5072">
          <cell r="J5072" t="str">
            <v>Qulule</v>
          </cell>
          <cell r="M5072">
            <v>49.758031000000003</v>
          </cell>
        </row>
        <row r="5073">
          <cell r="J5073" t="str">
            <v>Sinujiif</v>
          </cell>
          <cell r="M5073">
            <v>49.799970000000002</v>
          </cell>
        </row>
        <row r="5074">
          <cell r="J5074" t="str">
            <v>Suubanlaged</v>
          </cell>
          <cell r="M5074">
            <v>49.066352000000002</v>
          </cell>
        </row>
        <row r="5075">
          <cell r="J5075" t="str">
            <v>Wargaduud</v>
          </cell>
          <cell r="M5075">
            <v>49.417920000000002</v>
          </cell>
        </row>
        <row r="5076">
          <cell r="J5076" t="str">
            <v>Abaarey</v>
          </cell>
          <cell r="M5076">
            <v>49.068489999999997</v>
          </cell>
        </row>
        <row r="5077">
          <cell r="J5077" t="str">
            <v>Afarta Kaare IDP</v>
          </cell>
          <cell r="M5077">
            <v>47.489269999999998</v>
          </cell>
        </row>
        <row r="5078">
          <cell r="J5078" t="str">
            <v>Af-Weyn</v>
          </cell>
          <cell r="M5078">
            <v>47.420729999999999</v>
          </cell>
        </row>
        <row r="5079">
          <cell r="J5079" t="str">
            <v>Alanley IDP</v>
          </cell>
          <cell r="M5079">
            <v>47.656460000000003</v>
          </cell>
        </row>
        <row r="5080">
          <cell r="J5080" t="str">
            <v>Aliwal</v>
          </cell>
          <cell r="M5080">
            <v>47.435606</v>
          </cell>
        </row>
        <row r="5081">
          <cell r="J5081" t="str">
            <v>Allamin 1 IDP</v>
          </cell>
          <cell r="M5081">
            <v>47.708838999999998</v>
          </cell>
        </row>
        <row r="5082">
          <cell r="J5082" t="str">
            <v>Allamin 2 IDP</v>
          </cell>
          <cell r="M5082">
            <v>47.420540000000003</v>
          </cell>
        </row>
        <row r="5083">
          <cell r="J5083" t="str">
            <v>Arafat 1 IDP</v>
          </cell>
          <cell r="M5083">
            <v>47.42024</v>
          </cell>
        </row>
        <row r="5084">
          <cell r="J5084" t="str">
            <v>Arafat 2 IDP</v>
          </cell>
          <cell r="M5084">
            <v>47.434167000000002</v>
          </cell>
        </row>
        <row r="5085">
          <cell r="J5085" t="str">
            <v>Arafat 3 IDP</v>
          </cell>
          <cell r="M5085">
            <v>47.434617000000003</v>
          </cell>
        </row>
        <row r="5086">
          <cell r="J5086" t="str">
            <v>Bacda Kaxandhale</v>
          </cell>
          <cell r="M5086">
            <v>47.434649999999998</v>
          </cell>
        </row>
        <row r="5087">
          <cell r="J5087" t="str">
            <v>Balanbal</v>
          </cell>
          <cell r="M5087">
            <v>46.685907</v>
          </cell>
        </row>
        <row r="5088">
          <cell r="J5088" t="str">
            <v>Bali Abees</v>
          </cell>
          <cell r="M5088">
            <v>48.142349000000003</v>
          </cell>
        </row>
        <row r="5089">
          <cell r="J5089" t="str">
            <v>Balli Lama Adi</v>
          </cell>
          <cell r="M5089">
            <v>47.824669999999998</v>
          </cell>
        </row>
        <row r="5090">
          <cell r="J5090" t="str">
            <v>Ballibusle</v>
          </cell>
          <cell r="M5090">
            <v>48.230801</v>
          </cell>
        </row>
        <row r="5091">
          <cell r="J5091" t="str">
            <v>Bandiidley</v>
          </cell>
          <cell r="M5091">
            <v>48.160119999999999</v>
          </cell>
        </row>
        <row r="5092">
          <cell r="J5092" t="str">
            <v>Baraagta Higleyga Iyo</v>
          </cell>
          <cell r="M5092">
            <v>46.945357999999999</v>
          </cell>
        </row>
        <row r="5093">
          <cell r="J5093" t="str">
            <v>Barag Mire</v>
          </cell>
          <cell r="M5093">
            <v>47.176619000000002</v>
          </cell>
        </row>
        <row r="5094">
          <cell r="J5094" t="str">
            <v>Bayle</v>
          </cell>
          <cell r="M5094">
            <v>47.347140000000003</v>
          </cell>
        </row>
        <row r="5095">
          <cell r="J5095" t="str">
            <v>Beer-Dhagaxtur</v>
          </cell>
          <cell r="M5095">
            <v>47.339894000000001</v>
          </cell>
        </row>
        <row r="5096">
          <cell r="J5096" t="str">
            <v>Ber Wabax</v>
          </cell>
          <cell r="M5096">
            <v>47.388939999999998</v>
          </cell>
        </row>
        <row r="5097">
          <cell r="J5097" t="str">
            <v>Bilcil</v>
          </cell>
          <cell r="M5097">
            <v>47.313899999999997</v>
          </cell>
        </row>
        <row r="5098">
          <cell r="J5098" t="str">
            <v>Bilcile</v>
          </cell>
          <cell r="M5098">
            <v>47.723100000000002</v>
          </cell>
        </row>
        <row r="5099">
          <cell r="J5099" t="str">
            <v>Bissig Gundere</v>
          </cell>
          <cell r="M5099">
            <v>46.731510999999998</v>
          </cell>
        </row>
        <row r="5100">
          <cell r="J5100" t="str">
            <v>Bohol</v>
          </cell>
          <cell r="M5100">
            <v>48.422001000000002</v>
          </cell>
        </row>
        <row r="5101">
          <cell r="J5101" t="str">
            <v>Boorancadk</v>
          </cell>
          <cell r="M5101">
            <v>47.671190000000003</v>
          </cell>
        </row>
        <row r="5102">
          <cell r="J5102" t="str">
            <v>Bulaley</v>
          </cell>
          <cell r="M5102">
            <v>47.423468</v>
          </cell>
        </row>
        <row r="5103">
          <cell r="J5103" t="str">
            <v>Bule Bacley IDP</v>
          </cell>
          <cell r="M5103">
            <v>47.130220999999999</v>
          </cell>
        </row>
        <row r="5104">
          <cell r="J5104" t="str">
            <v>Bulo Celgab IDP</v>
          </cell>
          <cell r="M5104">
            <v>47.436959999999999</v>
          </cell>
        </row>
        <row r="5105">
          <cell r="J5105" t="str">
            <v>Bulo Jawaanley A IDP</v>
          </cell>
          <cell r="M5105">
            <v>47.437959999999997</v>
          </cell>
        </row>
        <row r="5106">
          <cell r="J5106" t="str">
            <v>Bulo Jawaanley B IDP</v>
          </cell>
          <cell r="M5106">
            <v>47.427382999999999</v>
          </cell>
        </row>
        <row r="5107">
          <cell r="J5107" t="str">
            <v>Bulo Jawaanley C IDP</v>
          </cell>
          <cell r="M5107">
            <v>47.435583000000001</v>
          </cell>
        </row>
        <row r="5108">
          <cell r="J5108" t="str">
            <v>Bulo Jawaanley D IDP</v>
          </cell>
          <cell r="M5108">
            <v>47.436017</v>
          </cell>
        </row>
        <row r="5109">
          <cell r="J5109" t="str">
            <v>Bulo Jawaanley E IDP</v>
          </cell>
          <cell r="M5109">
            <v>47.435899999999997</v>
          </cell>
        </row>
        <row r="5110">
          <cell r="J5110" t="str">
            <v>Bulo Kontrol IDP</v>
          </cell>
          <cell r="M5110">
            <v>47.434283000000001</v>
          </cell>
        </row>
        <row r="5111">
          <cell r="J5111" t="str">
            <v>Bulo Nooto IDP</v>
          </cell>
          <cell r="M5111">
            <v>47.426540000000003</v>
          </cell>
        </row>
        <row r="5112">
          <cell r="J5112" t="str">
            <v>Buro Bisharo IDP</v>
          </cell>
          <cell r="M5112">
            <v>47.431640000000002</v>
          </cell>
        </row>
        <row r="5113">
          <cell r="J5113" t="str">
            <v>Buubi</v>
          </cell>
          <cell r="M5113">
            <v>47.44276</v>
          </cell>
        </row>
        <row r="5114">
          <cell r="J5114" t="str">
            <v>Buuryaqab</v>
          </cell>
          <cell r="M5114">
            <v>48.38306</v>
          </cell>
        </row>
        <row r="5115">
          <cell r="J5115" t="str">
            <v>Cadaygabgabo</v>
          </cell>
          <cell r="M5115">
            <v>47.619598000000003</v>
          </cell>
        </row>
        <row r="5116">
          <cell r="J5116" t="str">
            <v>Cagaaran IDP</v>
          </cell>
          <cell r="M5116">
            <v>47.584339999999997</v>
          </cell>
        </row>
        <row r="5117">
          <cell r="J5117" t="str">
            <v>Carfuuda</v>
          </cell>
          <cell r="M5117">
            <v>47.484139999999996</v>
          </cell>
        </row>
        <row r="5118">
          <cell r="J5118" t="str">
            <v>Catoosh</v>
          </cell>
          <cell r="M5118">
            <v>47.58737</v>
          </cell>
        </row>
        <row r="5119">
          <cell r="J5119" t="str">
            <v>Ceel Muudaan</v>
          </cell>
          <cell r="M5119">
            <v>47.721229999999998</v>
          </cell>
        </row>
        <row r="5120">
          <cell r="J5120" t="str">
            <v>Ceel-Berde</v>
          </cell>
          <cell r="M5120">
            <v>46.628545000000003</v>
          </cell>
        </row>
        <row r="5121">
          <cell r="J5121" t="str">
            <v>Cel Akhwan</v>
          </cell>
          <cell r="M5121">
            <v>47.871479999999998</v>
          </cell>
        </row>
        <row r="5122">
          <cell r="J5122" t="str">
            <v>Celhamar</v>
          </cell>
          <cell r="M5122">
            <v>47.377357000000003</v>
          </cell>
        </row>
        <row r="5123">
          <cell r="J5123" t="str">
            <v>Cinjire</v>
          </cell>
          <cell r="M5123">
            <v>47.741446000000003</v>
          </cell>
        </row>
        <row r="5124">
          <cell r="J5124" t="str">
            <v>Cirjife IDP</v>
          </cell>
          <cell r="M5124">
            <v>47.751080999999999</v>
          </cell>
        </row>
        <row r="5125">
          <cell r="J5125" t="str">
            <v>Dadar</v>
          </cell>
          <cell r="M5125">
            <v>47.437620000000003</v>
          </cell>
        </row>
        <row r="5126">
          <cell r="J5126" t="str">
            <v>Dagaari</v>
          </cell>
          <cell r="M5126">
            <v>46.935546000000002</v>
          </cell>
        </row>
        <row r="5127">
          <cell r="J5127" t="str">
            <v>Dakamaqal</v>
          </cell>
          <cell r="M5127">
            <v>47.285420000000002</v>
          </cell>
        </row>
        <row r="5128">
          <cell r="J5128" t="str">
            <v>Deeqlo</v>
          </cell>
          <cell r="M5128">
            <v>47.699567999999999</v>
          </cell>
        </row>
        <row r="5129">
          <cell r="J5129" t="str">
            <v>Dhardhar</v>
          </cell>
          <cell r="M5129">
            <v>46.668084999999998</v>
          </cell>
        </row>
        <row r="5130">
          <cell r="J5130" t="str">
            <v>Diriye</v>
          </cell>
          <cell r="M5130">
            <v>47.009839999999997</v>
          </cell>
        </row>
        <row r="5131">
          <cell r="J5131" t="str">
            <v>Docol</v>
          </cell>
          <cell r="M5131">
            <v>47.318860000000001</v>
          </cell>
        </row>
        <row r="5132">
          <cell r="J5132" t="str">
            <v>Docolle Farale</v>
          </cell>
          <cell r="M5132">
            <v>47.485579999999999</v>
          </cell>
        </row>
        <row r="5133">
          <cell r="J5133" t="str">
            <v>Duqaaqo</v>
          </cell>
          <cell r="M5133">
            <v>47.552374</v>
          </cell>
        </row>
        <row r="5134">
          <cell r="J5134" t="str">
            <v>El Engir</v>
          </cell>
          <cell r="M5134">
            <v>47.104073999999997</v>
          </cell>
        </row>
        <row r="5135">
          <cell r="J5135" t="str">
            <v>El Las Derder</v>
          </cell>
          <cell r="M5135">
            <v>47.950600000000001</v>
          </cell>
        </row>
        <row r="5136">
          <cell r="J5136" t="str">
            <v>Erir</v>
          </cell>
          <cell r="M5136">
            <v>48.119700999999999</v>
          </cell>
        </row>
        <row r="5137">
          <cell r="J5137" t="str">
            <v>Faarax Geedi</v>
          </cell>
          <cell r="M5137">
            <v>47.000098999999999</v>
          </cell>
        </row>
        <row r="5138">
          <cell r="J5138" t="str">
            <v>Faratooyada</v>
          </cell>
          <cell r="M5138">
            <v>47.521787000000003</v>
          </cell>
        </row>
        <row r="5139">
          <cell r="J5139" t="str">
            <v>Farcad</v>
          </cell>
          <cell r="M5139">
            <v>47.807045000000002</v>
          </cell>
        </row>
        <row r="5140">
          <cell r="J5140" t="str">
            <v>Gaalkacyo</v>
          </cell>
          <cell r="M5140">
            <v>47.227370000000001</v>
          </cell>
        </row>
        <row r="5141">
          <cell r="J5141" t="str">
            <v xml:space="preserve">Gaalkacyo/Garsoor Branch 1 </v>
          </cell>
          <cell r="M5141">
            <v>47.430610999999999</v>
          </cell>
        </row>
        <row r="5142">
          <cell r="J5142" t="str">
            <v xml:space="preserve">Gaalkacyo/Garsoor Branch 2 </v>
          </cell>
          <cell r="M5142">
            <v>47.427875</v>
          </cell>
        </row>
        <row r="5143">
          <cell r="J5143" t="str">
            <v xml:space="preserve">Gaalkacyo/Garsoor Branch 3 </v>
          </cell>
          <cell r="M5143">
            <v>47.417516999999997</v>
          </cell>
        </row>
        <row r="5144">
          <cell r="J5144" t="str">
            <v xml:space="preserve">Gaalkacyo/Garsoor Branch 4 </v>
          </cell>
          <cell r="M5144">
            <v>47.413778000000001</v>
          </cell>
        </row>
        <row r="5145">
          <cell r="J5145" t="str">
            <v xml:space="preserve">Gaalkacyo/Garsoor Branch 5 </v>
          </cell>
          <cell r="M5145">
            <v>47.414661000000002</v>
          </cell>
        </row>
        <row r="5146">
          <cell r="J5146" t="str">
            <v>Gaalkacyo/Hormar 1</v>
          </cell>
          <cell r="M5146">
            <v>47.412084999999998</v>
          </cell>
        </row>
        <row r="5147">
          <cell r="J5147" t="str">
            <v>Gaalkacyo/Hormar 2</v>
          </cell>
          <cell r="M5147">
            <v>47.431415999999999</v>
          </cell>
        </row>
        <row r="5148">
          <cell r="J5148" t="str">
            <v>Gaalkacyo/Hormar 3</v>
          </cell>
          <cell r="M5148">
            <v>47.436951999999998</v>
          </cell>
        </row>
        <row r="5149">
          <cell r="J5149" t="str">
            <v>Gaalkacyo/Israac 1</v>
          </cell>
          <cell r="M5149">
            <v>47.431398999999999</v>
          </cell>
        </row>
        <row r="5150">
          <cell r="J5150" t="str">
            <v>Gaalkacyo/Israac 3</v>
          </cell>
          <cell r="M5150">
            <v>47.436126000000002</v>
          </cell>
        </row>
        <row r="5151">
          <cell r="J5151" t="str">
            <v>Gaalkacyo/Israac 4</v>
          </cell>
          <cell r="M5151">
            <v>47.430155999999997</v>
          </cell>
        </row>
        <row r="5152">
          <cell r="J5152" t="str">
            <v>Gaalkacyo/Wadajir</v>
          </cell>
          <cell r="M5152">
            <v>47.424182000000002</v>
          </cell>
        </row>
        <row r="5153">
          <cell r="J5153" t="str">
            <v>Gaarcad</v>
          </cell>
          <cell r="M5153">
            <v>47.430810000000001</v>
          </cell>
        </row>
        <row r="5154">
          <cell r="J5154" t="str">
            <v>Galcadale</v>
          </cell>
          <cell r="M5154">
            <v>47.364967</v>
          </cell>
        </row>
        <row r="5155">
          <cell r="J5155" t="str">
            <v>Galmaygagb</v>
          </cell>
          <cell r="M5155">
            <v>48</v>
          </cell>
        </row>
        <row r="5156">
          <cell r="J5156" t="str">
            <v>Galmoyar</v>
          </cell>
          <cell r="M5156">
            <v>47.276031000000003</v>
          </cell>
        </row>
        <row r="5157">
          <cell r="J5157" t="str">
            <v>Gelgaris</v>
          </cell>
          <cell r="M5157">
            <v>47.409080000000003</v>
          </cell>
        </row>
        <row r="5158">
          <cell r="J5158" t="str">
            <v>Godod</v>
          </cell>
          <cell r="M5158">
            <v>47.327399999999997</v>
          </cell>
        </row>
        <row r="5159">
          <cell r="J5159" t="str">
            <v>Gosol</v>
          </cell>
          <cell r="M5159">
            <v>47.623821</v>
          </cell>
        </row>
        <row r="5160">
          <cell r="J5160" t="str">
            <v>Gowlalo</v>
          </cell>
          <cell r="M5160">
            <v>47.872965000000001</v>
          </cell>
        </row>
        <row r="5161">
          <cell r="J5161" t="str">
            <v>Guuco</v>
          </cell>
          <cell r="M5161">
            <v>47.070720000000001</v>
          </cell>
        </row>
        <row r="5162">
          <cell r="J5162" t="str">
            <v>Halabokhad IDP</v>
          </cell>
          <cell r="M5162">
            <v>47.990893999999997</v>
          </cell>
        </row>
        <row r="5163">
          <cell r="J5163" t="str">
            <v>Heema</v>
          </cell>
          <cell r="M5163">
            <v>47.413849999999996</v>
          </cell>
        </row>
        <row r="5164">
          <cell r="J5164" t="str">
            <v>Hero Dayah IDP</v>
          </cell>
          <cell r="M5164">
            <v>47.612499999999997</v>
          </cell>
        </row>
        <row r="5165">
          <cell r="J5165" t="str">
            <v>Hiran IDP</v>
          </cell>
          <cell r="M5165">
            <v>47.441839999999999</v>
          </cell>
        </row>
        <row r="5166">
          <cell r="J5166" t="str">
            <v>Ina Bulo</v>
          </cell>
          <cell r="M5166">
            <v>47.442729999999997</v>
          </cell>
        </row>
        <row r="5167">
          <cell r="J5167" t="str">
            <v>Inagqrqfle</v>
          </cell>
          <cell r="M5167">
            <v>47.577710000000003</v>
          </cell>
        </row>
        <row r="5168">
          <cell r="J5168" t="str">
            <v>Indhabus</v>
          </cell>
          <cell r="M5168">
            <v>47.433911000000002</v>
          </cell>
        </row>
        <row r="5169">
          <cell r="J5169" t="str">
            <v>Isgowrac</v>
          </cell>
          <cell r="M5169">
            <v>47.429983999999997</v>
          </cell>
        </row>
        <row r="5170">
          <cell r="J5170" t="str">
            <v>Iskaashatad</v>
          </cell>
          <cell r="M5170">
            <v>47.038870000000003</v>
          </cell>
        </row>
        <row r="5171">
          <cell r="J5171" t="str">
            <v>Jaandheer</v>
          </cell>
          <cell r="M5171">
            <v>47.476018000000003</v>
          </cell>
        </row>
        <row r="5172">
          <cell r="J5172" t="str">
            <v>Jiite</v>
          </cell>
          <cell r="M5172">
            <v>47.915362999999999</v>
          </cell>
        </row>
        <row r="5173">
          <cell r="J5173" t="str">
            <v>Kala Foge</v>
          </cell>
          <cell r="M5173">
            <v>47.15372</v>
          </cell>
        </row>
        <row r="5174">
          <cell r="J5174" t="str">
            <v>Karin</v>
          </cell>
          <cell r="M5174">
            <v>47.175441999999997</v>
          </cell>
        </row>
        <row r="5175">
          <cell r="J5175" t="str">
            <v>Karin</v>
          </cell>
          <cell r="M5175">
            <v>47.166009000000003</v>
          </cell>
        </row>
        <row r="5176">
          <cell r="J5176" t="str">
            <v>Khalifcabd</v>
          </cell>
          <cell r="M5176">
            <v>47.236159999999998</v>
          </cell>
        </row>
        <row r="5177">
          <cell r="J5177" t="str">
            <v>L Caligodi</v>
          </cell>
          <cell r="M5177">
            <v>47.241973000000002</v>
          </cell>
        </row>
        <row r="5178">
          <cell r="J5178" t="str">
            <v>Laanwaaley</v>
          </cell>
          <cell r="M5178">
            <v>46.751482000000003</v>
          </cell>
        </row>
        <row r="5179">
          <cell r="J5179" t="str">
            <v>Laaso Cadale</v>
          </cell>
          <cell r="M5179">
            <v>46.898726000000003</v>
          </cell>
        </row>
        <row r="5180">
          <cell r="J5180" t="str">
            <v>Laba Warod</v>
          </cell>
          <cell r="M5180">
            <v>47.426158000000001</v>
          </cell>
        </row>
        <row r="5181">
          <cell r="J5181" t="str">
            <v>Labo Warood</v>
          </cell>
          <cell r="M5181">
            <v>46.728001999999996</v>
          </cell>
        </row>
        <row r="5182">
          <cell r="J5182" t="str">
            <v>Lama Dhere</v>
          </cell>
          <cell r="M5182">
            <v>47.430770000000003</v>
          </cell>
        </row>
        <row r="5183">
          <cell r="J5183" t="str">
            <v>Lamadhucdh</v>
          </cell>
          <cell r="M5183">
            <v>46.645114</v>
          </cell>
        </row>
        <row r="5184">
          <cell r="J5184" t="str">
            <v>Langahayr</v>
          </cell>
          <cell r="M5184">
            <v>46.997680000000003</v>
          </cell>
        </row>
        <row r="5185">
          <cell r="J5185" t="str">
            <v>Lankadawa</v>
          </cell>
          <cell r="M5185">
            <v>46.871848</v>
          </cell>
        </row>
        <row r="5186">
          <cell r="J5186" t="str">
            <v>Lasjeerinl</v>
          </cell>
          <cell r="M5186">
            <v>47.435684000000002</v>
          </cell>
        </row>
        <row r="5187">
          <cell r="J5187" t="str">
            <v>Malaasle</v>
          </cell>
          <cell r="M5187">
            <v>47.635680000000001</v>
          </cell>
        </row>
        <row r="5188">
          <cell r="J5188" t="str">
            <v>Margaga IDP</v>
          </cell>
          <cell r="M5188">
            <v>47.433331000000003</v>
          </cell>
        </row>
        <row r="5189">
          <cell r="J5189" t="str">
            <v>Maryama IDP</v>
          </cell>
          <cell r="M5189">
            <v>47.537059999999997</v>
          </cell>
        </row>
        <row r="5190">
          <cell r="J5190" t="str">
            <v>Maskaray</v>
          </cell>
          <cell r="M5190">
            <v>47.434367000000002</v>
          </cell>
        </row>
        <row r="5191">
          <cell r="J5191" t="str">
            <v>Maygagqalo</v>
          </cell>
          <cell r="M5191">
            <v>46.953564</v>
          </cell>
        </row>
        <row r="5192">
          <cell r="J5192" t="str">
            <v>Miro Cowle</v>
          </cell>
          <cell r="M5192">
            <v>47.418236999999998</v>
          </cell>
        </row>
        <row r="5193">
          <cell r="J5193" t="str">
            <v>Muse Shire</v>
          </cell>
          <cell r="M5193">
            <v>46.581501000000003</v>
          </cell>
        </row>
        <row r="5194">
          <cell r="J5194" t="str">
            <v>Mustaqbal 1 IDP</v>
          </cell>
          <cell r="M5194">
            <v>46.745598999999999</v>
          </cell>
        </row>
        <row r="5195">
          <cell r="J5195" t="str">
            <v>Mustaqbal 2 IDP</v>
          </cell>
          <cell r="M5195">
            <v>47.436529999999998</v>
          </cell>
        </row>
        <row r="5196">
          <cell r="J5196" t="str">
            <v>Oalaanqale</v>
          </cell>
          <cell r="M5196">
            <v>47.435670000000002</v>
          </cell>
        </row>
        <row r="5197">
          <cell r="J5197" t="str">
            <v>Ooman</v>
          </cell>
          <cell r="M5197">
            <v>48.061211</v>
          </cell>
        </row>
        <row r="5198">
          <cell r="J5198" t="str">
            <v>Qaidarre</v>
          </cell>
          <cell r="M5198">
            <v>47.555230000000002</v>
          </cell>
        </row>
        <row r="5199">
          <cell r="J5199" t="str">
            <v>Qalanqal</v>
          </cell>
          <cell r="M5199">
            <v>48.321899000000002</v>
          </cell>
        </row>
        <row r="5200">
          <cell r="J5200" t="str">
            <v>Qarqoora</v>
          </cell>
          <cell r="M5200">
            <v>47.514021</v>
          </cell>
        </row>
        <row r="5201">
          <cell r="J5201" t="str">
            <v>Qarsoni</v>
          </cell>
          <cell r="M5201">
            <v>47.693779999999997</v>
          </cell>
        </row>
        <row r="5202">
          <cell r="J5202" t="str">
            <v>Qob Dheer</v>
          </cell>
          <cell r="M5202">
            <v>47.661732000000001</v>
          </cell>
        </row>
        <row r="5203">
          <cell r="J5203" t="str">
            <v>Qoqoorayn</v>
          </cell>
          <cell r="M5203">
            <v>46.585523999999999</v>
          </cell>
        </row>
        <row r="5204">
          <cell r="J5204" t="str">
            <v>Qoraxey IDP</v>
          </cell>
          <cell r="M5204">
            <v>47.322437999999998</v>
          </cell>
        </row>
        <row r="5205">
          <cell r="J5205" t="str">
            <v>Qorosaynrc</v>
          </cell>
          <cell r="M5205">
            <v>47.423667000000002</v>
          </cell>
        </row>
        <row r="5206">
          <cell r="J5206" t="str">
            <v>Queydar Dhuunta</v>
          </cell>
          <cell r="M5206">
            <v>47.335279999999997</v>
          </cell>
        </row>
        <row r="5207">
          <cell r="J5207" t="str">
            <v>Rasan</v>
          </cell>
          <cell r="M5207">
            <v>47.227854999999998</v>
          </cell>
        </row>
        <row r="5208">
          <cell r="J5208" t="str">
            <v>Sadax-Higlo</v>
          </cell>
          <cell r="M5208">
            <v>47.637675000000002</v>
          </cell>
        </row>
        <row r="5209">
          <cell r="J5209" t="str">
            <v>Salax Darandoole</v>
          </cell>
          <cell r="M5209">
            <v>47.112200000000001</v>
          </cell>
        </row>
        <row r="5210">
          <cell r="J5210" t="str">
            <v>Sangadud</v>
          </cell>
          <cell r="M5210">
            <v>48.322941</v>
          </cell>
        </row>
        <row r="5211">
          <cell r="J5211" t="str">
            <v>Sarjimaale</v>
          </cell>
          <cell r="M5211">
            <v>47.395800000000001</v>
          </cell>
        </row>
        <row r="5212">
          <cell r="J5212" t="str">
            <v>Scian Cora</v>
          </cell>
          <cell r="M5212">
            <v>47.865302999999997</v>
          </cell>
        </row>
        <row r="5213">
          <cell r="J5213" t="str">
            <v>Sh Ali</v>
          </cell>
          <cell r="M5213">
            <v>47.25</v>
          </cell>
        </row>
        <row r="5214">
          <cell r="J5214" t="str">
            <v>Shanbarrin</v>
          </cell>
          <cell r="M5214">
            <v>47.305751999999998</v>
          </cell>
        </row>
        <row r="5215">
          <cell r="J5215" t="str">
            <v>Surio</v>
          </cell>
          <cell r="M5215">
            <v>47.139266999999997</v>
          </cell>
        </row>
        <row r="5216">
          <cell r="J5216" t="str">
            <v>Taro-Casso</v>
          </cell>
          <cell r="M5216">
            <v>47.301498000000002</v>
          </cell>
        </row>
        <row r="5217">
          <cell r="J5217" t="str">
            <v>Tawakal IDP</v>
          </cell>
          <cell r="M5217">
            <v>47.571809999999999</v>
          </cell>
        </row>
        <row r="5218">
          <cell r="J5218" t="str">
            <v>Tira Assu</v>
          </cell>
          <cell r="M5218">
            <v>47.456389999999999</v>
          </cell>
        </row>
        <row r="5219">
          <cell r="J5219" t="str">
            <v>Tulo Qorax</v>
          </cell>
          <cell r="M5219">
            <v>47.631599000000001</v>
          </cell>
        </row>
        <row r="5220">
          <cell r="J5220" t="str">
            <v>Tuulo Xabiibo</v>
          </cell>
          <cell r="M5220">
            <v>46.863760999999997</v>
          </cell>
        </row>
        <row r="5221">
          <cell r="J5221" t="str">
            <v>Ugabiye</v>
          </cell>
          <cell r="M5221">
            <v>47.410139999999998</v>
          </cell>
        </row>
        <row r="5222">
          <cell r="J5222" t="str">
            <v>Urur</v>
          </cell>
          <cell r="M5222">
            <v>47.139355000000002</v>
          </cell>
        </row>
        <row r="5223">
          <cell r="J5223" t="str">
            <v>Wadad Yare</v>
          </cell>
          <cell r="M5223">
            <v>46.915049000000003</v>
          </cell>
        </row>
        <row r="5224">
          <cell r="J5224" t="str">
            <v>Warshadda Galayda IDP</v>
          </cell>
          <cell r="M5224">
            <v>47.183869000000001</v>
          </cell>
        </row>
        <row r="5225">
          <cell r="J5225" t="str">
            <v>Xaaran</v>
          </cell>
          <cell r="M5225">
            <v>47.42548</v>
          </cell>
        </row>
        <row r="5226">
          <cell r="J5226" t="str">
            <v>Xananweylood</v>
          </cell>
          <cell r="M5226">
            <v>47.333101999999997</v>
          </cell>
        </row>
        <row r="5227">
          <cell r="J5227" t="str">
            <v>Xarfo</v>
          </cell>
          <cell r="M5227">
            <v>47.616056</v>
          </cell>
        </row>
        <row r="5228">
          <cell r="J5228" t="str">
            <v>Ximcadlabiley</v>
          </cell>
          <cell r="M5228">
            <v>47.621679999999998</v>
          </cell>
        </row>
        <row r="5229">
          <cell r="J5229" t="str">
            <v>Xoosh</v>
          </cell>
          <cell r="M5229">
            <v>47.375551000000002</v>
          </cell>
        </row>
        <row r="5230">
          <cell r="J5230" t="str">
            <v>Bacaadweyn</v>
          </cell>
          <cell r="M5230">
            <v>46.648828000000002</v>
          </cell>
        </row>
        <row r="5231">
          <cell r="J5231" t="str">
            <v>Bayra</v>
          </cell>
          <cell r="M5231">
            <v>47.526730000000001</v>
          </cell>
        </row>
        <row r="5232">
          <cell r="J5232" t="str">
            <v>Bursaalax</v>
          </cell>
          <cell r="M5232">
            <v>47.306351999999997</v>
          </cell>
        </row>
        <row r="5233">
          <cell r="J5233" t="str">
            <v>Darasalam</v>
          </cell>
          <cell r="M5233">
            <v>47.243160000000003</v>
          </cell>
        </row>
        <row r="5234">
          <cell r="J5234" t="str">
            <v>Gal Dhuumood</v>
          </cell>
          <cell r="M5234">
            <v>47.152839999999998</v>
          </cell>
        </row>
        <row r="5235">
          <cell r="J5235" t="str">
            <v>Galdogob</v>
          </cell>
          <cell r="M5235">
            <v>47.132759999999998</v>
          </cell>
        </row>
        <row r="5236">
          <cell r="J5236" t="str">
            <v>Roox</v>
          </cell>
          <cell r="M5236">
            <v>47.13494</v>
          </cell>
        </row>
        <row r="5237">
          <cell r="J5237" t="str">
            <v>Saaxqurun</v>
          </cell>
          <cell r="M5237">
            <v>47.441429999999997</v>
          </cell>
        </row>
        <row r="5238">
          <cell r="J5238" t="str">
            <v>Xasasalo</v>
          </cell>
          <cell r="M5238">
            <v>47.161748000000003</v>
          </cell>
        </row>
        <row r="5239">
          <cell r="J5239" t="str">
            <v>Aboore</v>
          </cell>
          <cell r="M5239">
            <v>47.08954</v>
          </cell>
        </row>
        <row r="5240">
          <cell r="J5240" t="str">
            <v>Adaa Gooso</v>
          </cell>
          <cell r="M5240">
            <v>42.486750000000001</v>
          </cell>
        </row>
        <row r="5241">
          <cell r="J5241" t="str">
            <v>Ajaaw</v>
          </cell>
          <cell r="M5241">
            <v>42.144550000000002</v>
          </cell>
        </row>
        <row r="5242">
          <cell r="J5242" t="str">
            <v>Arilay</v>
          </cell>
          <cell r="M5242">
            <v>42.396591000000001</v>
          </cell>
        </row>
        <row r="5243">
          <cell r="J5243" t="str">
            <v>Baarbadan</v>
          </cell>
          <cell r="M5243">
            <v>43.062260000000002</v>
          </cell>
        </row>
        <row r="5244">
          <cell r="J5244" t="str">
            <v>Bakaara</v>
          </cell>
          <cell r="M5244">
            <v>42.432769999999998</v>
          </cell>
        </row>
        <row r="5245">
          <cell r="J5245" t="str">
            <v>Bakal Al Aroos</v>
          </cell>
          <cell r="M5245">
            <v>42.285739999999997</v>
          </cell>
        </row>
        <row r="5246">
          <cell r="J5246" t="str">
            <v>Bakayow</v>
          </cell>
          <cell r="M5246">
            <v>42.484079999999999</v>
          </cell>
        </row>
        <row r="5247">
          <cell r="J5247" t="str">
            <v>Balleey</v>
          </cell>
          <cell r="M5247">
            <v>43.03013</v>
          </cell>
        </row>
        <row r="5248">
          <cell r="J5248" t="str">
            <v>Barwaaqo</v>
          </cell>
          <cell r="M5248">
            <v>42.468299999999999</v>
          </cell>
        </row>
        <row r="5249">
          <cell r="J5249" t="str">
            <v>Booco</v>
          </cell>
          <cell r="M5249">
            <v>42.186771</v>
          </cell>
        </row>
        <row r="5250">
          <cell r="J5250" t="str">
            <v>Bulo Avor</v>
          </cell>
          <cell r="M5250">
            <v>42.311929999999997</v>
          </cell>
        </row>
        <row r="5251">
          <cell r="J5251" t="str">
            <v>Bur Caro</v>
          </cell>
          <cell r="M5251">
            <v>42.48</v>
          </cell>
        </row>
        <row r="5252">
          <cell r="J5252" t="str">
            <v>Bur Gaduud</v>
          </cell>
          <cell r="M5252">
            <v>42.296379999999999</v>
          </cell>
        </row>
        <row r="5253">
          <cell r="J5253" t="str">
            <v>Bur Ijaaba/Bursagaar</v>
          </cell>
          <cell r="M5253">
            <v>42.159460000000003</v>
          </cell>
        </row>
        <row r="5254">
          <cell r="J5254" t="str">
            <v>Buraa</v>
          </cell>
          <cell r="M5254">
            <v>42.101140000000001</v>
          </cell>
        </row>
        <row r="5255">
          <cell r="J5255" t="str">
            <v>Burco</v>
          </cell>
          <cell r="M5255">
            <v>42.140830000000001</v>
          </cell>
        </row>
        <row r="5256">
          <cell r="J5256" t="str">
            <v>Burcosera</v>
          </cell>
          <cell r="M5256">
            <v>42.321860000000001</v>
          </cell>
        </row>
        <row r="5257">
          <cell r="J5257" t="str">
            <v>Burjanaale</v>
          </cell>
          <cell r="M5257">
            <v>42.068801999999998</v>
          </cell>
        </row>
        <row r="5258">
          <cell r="J5258" t="str">
            <v>Burje Jiic</v>
          </cell>
          <cell r="M5258">
            <v>42.202689999999997</v>
          </cell>
        </row>
        <row r="5259">
          <cell r="J5259" t="str">
            <v>Burjo Kheyr</v>
          </cell>
          <cell r="M5259">
            <v>42.18985</v>
          </cell>
        </row>
        <row r="5260">
          <cell r="J5260" t="str">
            <v>Buulo Balashi</v>
          </cell>
          <cell r="M5260">
            <v>42.338839999999998</v>
          </cell>
        </row>
        <row r="5261">
          <cell r="J5261" t="str">
            <v>Buulo Garabay/Buulo Hamin</v>
          </cell>
          <cell r="M5261">
            <v>43.099589999999999</v>
          </cell>
        </row>
        <row r="5262">
          <cell r="J5262" t="str">
            <v>Buulo Iskiri</v>
          </cell>
          <cell r="M5262">
            <v>43.096969999999999</v>
          </cell>
        </row>
        <row r="5263">
          <cell r="J5263" t="str">
            <v>Buulo Oomin/Hawal-Shariif</v>
          </cell>
          <cell r="M5263">
            <v>43.085000000000001</v>
          </cell>
        </row>
        <row r="5264">
          <cell r="J5264" t="str">
            <v>Buulo Tugeer</v>
          </cell>
          <cell r="M5264">
            <v>42.844650000000001</v>
          </cell>
        </row>
        <row r="5265">
          <cell r="J5265" t="str">
            <v>Buulo-Abaay</v>
          </cell>
          <cell r="M5265">
            <v>43.087299999999999</v>
          </cell>
        </row>
        <row r="5266">
          <cell r="J5266" t="str">
            <v>Buur Xaraw</v>
          </cell>
          <cell r="M5266">
            <v>43.030949999999997</v>
          </cell>
        </row>
        <row r="5267">
          <cell r="J5267" t="str">
            <v>Buurdhuubo</v>
          </cell>
          <cell r="M5267">
            <v>42.915131000000002</v>
          </cell>
        </row>
        <row r="5268">
          <cell r="J5268" t="str">
            <v>Buuro Bahale</v>
          </cell>
          <cell r="M5268">
            <v>42.494689999999999</v>
          </cell>
        </row>
        <row r="5269">
          <cell r="J5269" t="str">
            <v>Caano Maaley</v>
          </cell>
          <cell r="M5269">
            <v>41.952789000000003</v>
          </cell>
        </row>
        <row r="5270">
          <cell r="J5270" t="str">
            <v>Ceel Burro</v>
          </cell>
          <cell r="M5270">
            <v>42.163629999999998</v>
          </cell>
        </row>
        <row r="5271">
          <cell r="J5271" t="str">
            <v>Ceel Gadde</v>
          </cell>
          <cell r="M5271">
            <v>42.579898999999997</v>
          </cell>
        </row>
        <row r="5272">
          <cell r="J5272" t="str">
            <v>Ceel Gaduud</v>
          </cell>
          <cell r="M5272">
            <v>41.867370000000001</v>
          </cell>
        </row>
        <row r="5273">
          <cell r="J5273" t="str">
            <v>Ceel Guduud</v>
          </cell>
          <cell r="M5273">
            <v>41.950888999999997</v>
          </cell>
        </row>
        <row r="5274">
          <cell r="J5274" t="str">
            <v>Ceel Waran</v>
          </cell>
          <cell r="M5274">
            <v>42.599997999999999</v>
          </cell>
        </row>
        <row r="5275">
          <cell r="J5275" t="str">
            <v>Ceel-Dheere/Dudumacade</v>
          </cell>
          <cell r="M5275">
            <v>42.732399000000001</v>
          </cell>
        </row>
        <row r="5276">
          <cell r="J5276" t="str">
            <v>Cilaan</v>
          </cell>
          <cell r="M5276">
            <v>43.043570000000003</v>
          </cell>
        </row>
        <row r="5277">
          <cell r="J5277" t="str">
            <v>Corfon</v>
          </cell>
          <cell r="M5277">
            <v>42.337800000000001</v>
          </cell>
        </row>
        <row r="5278">
          <cell r="J5278" t="str">
            <v>Daabley/Farleysaan</v>
          </cell>
          <cell r="M5278">
            <v>42.030299999999997</v>
          </cell>
        </row>
        <row r="5279">
          <cell r="J5279" t="str">
            <v>Dacaarta</v>
          </cell>
          <cell r="M5279">
            <v>42.024569999999997</v>
          </cell>
        </row>
        <row r="5280">
          <cell r="J5280" t="str">
            <v>Daghaye</v>
          </cell>
          <cell r="M5280">
            <v>42.507399999999997</v>
          </cell>
        </row>
        <row r="5281">
          <cell r="J5281" t="str">
            <v>Dariiqa Dheer</v>
          </cell>
          <cell r="M5281">
            <v>42.279980000000002</v>
          </cell>
        </row>
        <row r="5282">
          <cell r="J5282" t="str">
            <v>Deeday</v>
          </cell>
          <cell r="M5282">
            <v>42.259920000000001</v>
          </cell>
        </row>
        <row r="5283">
          <cell r="J5283" t="str">
            <v>Degta Reidab</v>
          </cell>
          <cell r="M5283">
            <v>42.937018999999999</v>
          </cell>
        </row>
        <row r="5284">
          <cell r="J5284" t="str">
            <v>Dhabar Weyn</v>
          </cell>
          <cell r="M5284">
            <v>42.278801000000001</v>
          </cell>
        </row>
        <row r="5285">
          <cell r="J5285" t="str">
            <v>Dhay-Yarey</v>
          </cell>
          <cell r="M5285">
            <v>42.257689999999997</v>
          </cell>
        </row>
        <row r="5286">
          <cell r="J5286" t="str">
            <v>Dhiigtaar</v>
          </cell>
          <cell r="M5286">
            <v>43.017449999999997</v>
          </cell>
        </row>
        <row r="5287">
          <cell r="J5287" t="str">
            <v>Dhoqoro</v>
          </cell>
          <cell r="M5287">
            <v>42.213079999999998</v>
          </cell>
        </row>
        <row r="5288">
          <cell r="J5288" t="str">
            <v>Dhubaa</v>
          </cell>
          <cell r="M5288">
            <v>42.189039999999999</v>
          </cell>
        </row>
        <row r="5289">
          <cell r="J5289" t="str">
            <v>Dhuuroole</v>
          </cell>
          <cell r="M5289">
            <v>42.283700000000003</v>
          </cell>
        </row>
        <row r="5290">
          <cell r="J5290" t="str">
            <v>Dhuuroole 2</v>
          </cell>
          <cell r="M5290">
            <v>42.50441</v>
          </cell>
        </row>
        <row r="5291">
          <cell r="J5291" t="str">
            <v>Diidow Bunla</v>
          </cell>
          <cell r="M5291">
            <v>42.507089999999998</v>
          </cell>
        </row>
        <row r="5292">
          <cell r="J5292" t="str">
            <v>Doofaareey</v>
          </cell>
          <cell r="M5292">
            <v>42.478700000000003</v>
          </cell>
        </row>
        <row r="5293">
          <cell r="J5293" t="str">
            <v>Dudumaaley/Dudumadheer</v>
          </cell>
          <cell r="M5293">
            <v>42.254130000000004</v>
          </cell>
        </row>
        <row r="5294">
          <cell r="J5294" t="str">
            <v>Dyay Gaab</v>
          </cell>
          <cell r="M5294">
            <v>42.315309999999997</v>
          </cell>
        </row>
        <row r="5295">
          <cell r="J5295" t="str">
            <v>El Calidat</v>
          </cell>
          <cell r="M5295">
            <v>42.494120000000002</v>
          </cell>
        </row>
        <row r="5296">
          <cell r="J5296" t="str">
            <v>El Dao</v>
          </cell>
          <cell r="M5296">
            <v>42.080100999999999</v>
          </cell>
        </row>
        <row r="5297">
          <cell r="J5297" t="str">
            <v>El Gurgura</v>
          </cell>
          <cell r="M5297">
            <v>42.018101000000001</v>
          </cell>
        </row>
        <row r="5298">
          <cell r="J5298" t="str">
            <v>Faan Weyn</v>
          </cell>
          <cell r="M5298">
            <v>41.972099</v>
          </cell>
        </row>
        <row r="5299">
          <cell r="J5299" t="str">
            <v>Fadhi Weyn</v>
          </cell>
          <cell r="M5299">
            <v>42.280810000000002</v>
          </cell>
        </row>
        <row r="5300">
          <cell r="J5300" t="str">
            <v>Far Weeyn Dur</v>
          </cell>
          <cell r="M5300">
            <v>42.206600000000002</v>
          </cell>
        </row>
        <row r="5301">
          <cell r="J5301" t="str">
            <v>Galbeed</v>
          </cell>
          <cell r="M5301">
            <v>42.371101000000003</v>
          </cell>
        </row>
        <row r="5302">
          <cell r="J5302" t="str">
            <v>Gar Dabeel Weyn</v>
          </cell>
          <cell r="M5302">
            <v>42.505600000000001</v>
          </cell>
        </row>
        <row r="5303">
          <cell r="J5303" t="str">
            <v>Garbahaarey</v>
          </cell>
          <cell r="M5303">
            <v>42.500300000000003</v>
          </cell>
        </row>
        <row r="5304">
          <cell r="J5304" t="str">
            <v>Garbahaarey/Busul</v>
          </cell>
          <cell r="M5304">
            <v>42.219878999999999</v>
          </cell>
        </row>
        <row r="5305">
          <cell r="J5305" t="str">
            <v>Garbahaarey/Kaabooy</v>
          </cell>
          <cell r="M5305">
            <v>42.222439999999999</v>
          </cell>
        </row>
        <row r="5306">
          <cell r="J5306" t="str">
            <v>Garbahaarey/Shabeel</v>
          </cell>
          <cell r="M5306">
            <v>42.224730000000001</v>
          </cell>
        </row>
        <row r="5307">
          <cell r="J5307" t="str">
            <v>Garbahaarey/Wasma Xume/Dh</v>
          </cell>
          <cell r="M5307">
            <v>42.218940000000003</v>
          </cell>
        </row>
        <row r="5308">
          <cell r="J5308" t="str">
            <v>Gardabeelyereey</v>
          </cell>
          <cell r="M5308">
            <v>42.220930000000003</v>
          </cell>
        </row>
        <row r="5309">
          <cell r="J5309" t="str">
            <v>Godey</v>
          </cell>
          <cell r="M5309">
            <v>42.50929</v>
          </cell>
        </row>
        <row r="5310">
          <cell r="J5310" t="str">
            <v>Goley</v>
          </cell>
          <cell r="M5310">
            <v>42.10098</v>
          </cell>
        </row>
        <row r="5311">
          <cell r="J5311" t="str">
            <v>Guraa</v>
          </cell>
          <cell r="M5311">
            <v>42.412619999999997</v>
          </cell>
        </row>
        <row r="5312">
          <cell r="J5312" t="str">
            <v>Habriirow/Abagdheere</v>
          </cell>
          <cell r="M5312">
            <v>42.09572</v>
          </cell>
        </row>
        <row r="5313">
          <cell r="J5313" t="str">
            <v>Haluul</v>
          </cell>
          <cell r="M5313">
            <v>43.072319999999998</v>
          </cell>
        </row>
        <row r="5314">
          <cell r="J5314" t="str">
            <v>Hareeri</v>
          </cell>
          <cell r="M5314">
            <v>42.417290000000001</v>
          </cell>
        </row>
        <row r="5315">
          <cell r="J5315" t="str">
            <v>Hawlaha Guud</v>
          </cell>
          <cell r="M5315">
            <v>42.239669999999997</v>
          </cell>
        </row>
        <row r="5316">
          <cell r="J5316" t="str">
            <v>Helamareer</v>
          </cell>
          <cell r="M5316">
            <v>43.062040000000003</v>
          </cell>
        </row>
        <row r="5317">
          <cell r="J5317" t="str">
            <v>Hifay</v>
          </cell>
          <cell r="M5317">
            <v>42.494059999999998</v>
          </cell>
        </row>
        <row r="5318">
          <cell r="J5318" t="str">
            <v>Hilo Ari</v>
          </cell>
          <cell r="M5318">
            <v>42.50853</v>
          </cell>
        </row>
        <row r="5319">
          <cell r="J5319" t="str">
            <v>Huufeey Wiin</v>
          </cell>
          <cell r="M5319">
            <v>42.444777999999999</v>
          </cell>
        </row>
        <row r="5320">
          <cell r="J5320" t="str">
            <v>Huufey Yereey</v>
          </cell>
          <cell r="M5320">
            <v>42.52449</v>
          </cell>
        </row>
        <row r="5321">
          <cell r="J5321" t="str">
            <v>Huufrey Wiin</v>
          </cell>
          <cell r="M5321">
            <v>42.511240000000001</v>
          </cell>
        </row>
        <row r="5322">
          <cell r="J5322" t="str">
            <v>Iimey</v>
          </cell>
          <cell r="M5322">
            <v>42.507330000000003</v>
          </cell>
        </row>
        <row r="5323">
          <cell r="J5323" t="str">
            <v>Jeenoley/Buulo Qayley</v>
          </cell>
          <cell r="M5323">
            <v>42.287779999999998</v>
          </cell>
        </row>
        <row r="5324">
          <cell r="J5324" t="str">
            <v>Kaayow</v>
          </cell>
          <cell r="M5324">
            <v>43.095179999999999</v>
          </cell>
        </row>
        <row r="5325">
          <cell r="J5325" t="str">
            <v>Kabis</v>
          </cell>
          <cell r="M5325">
            <v>43.099800000000002</v>
          </cell>
        </row>
        <row r="5326">
          <cell r="J5326" t="str">
            <v>Korar</v>
          </cell>
          <cell r="M5326">
            <v>42.221780000000003</v>
          </cell>
        </row>
        <row r="5327">
          <cell r="J5327" t="str">
            <v>Kulmiye</v>
          </cell>
          <cell r="M5327">
            <v>43.09731</v>
          </cell>
        </row>
        <row r="5328">
          <cell r="J5328" t="str">
            <v>Kurteele</v>
          </cell>
          <cell r="M5328">
            <v>43.05594</v>
          </cell>
        </row>
        <row r="5329">
          <cell r="J5329" t="str">
            <v>Kuud</v>
          </cell>
          <cell r="M5329">
            <v>42.560079999999999</v>
          </cell>
        </row>
        <row r="5330">
          <cell r="J5330" t="str">
            <v>Lele Scido</v>
          </cell>
          <cell r="M5330">
            <v>42.522469999999998</v>
          </cell>
        </row>
        <row r="5331">
          <cell r="J5331" t="str">
            <v>Leuhomene</v>
          </cell>
          <cell r="M5331">
            <v>42.472000000000001</v>
          </cell>
        </row>
        <row r="5332">
          <cell r="J5332" t="str">
            <v>Libaaxle/Funuja</v>
          </cell>
          <cell r="M5332">
            <v>42.979801000000002</v>
          </cell>
        </row>
        <row r="5333">
          <cell r="J5333" t="str">
            <v>Liban Raysqode11</v>
          </cell>
          <cell r="M5333">
            <v>42.220999999999997</v>
          </cell>
        </row>
        <row r="5334">
          <cell r="J5334" t="str">
            <v>Liimay</v>
          </cell>
          <cell r="M5334">
            <v>42.328980000000001</v>
          </cell>
        </row>
        <row r="5335">
          <cell r="J5335" t="str">
            <v>Loola Shiidow</v>
          </cell>
          <cell r="M5335">
            <v>43.098410000000001</v>
          </cell>
        </row>
        <row r="5336">
          <cell r="J5336" t="str">
            <v>Madhaayte</v>
          </cell>
          <cell r="M5336">
            <v>42.464309999999998</v>
          </cell>
        </row>
        <row r="5337">
          <cell r="J5337" t="str">
            <v>Makuboy</v>
          </cell>
          <cell r="M5337">
            <v>42.429389999999998</v>
          </cell>
        </row>
        <row r="5338">
          <cell r="J5338" t="str">
            <v>Malkaa Hidaa</v>
          </cell>
          <cell r="M5338">
            <v>43.054729000000002</v>
          </cell>
        </row>
        <row r="5339">
          <cell r="J5339" t="str">
            <v>Maraayle</v>
          </cell>
          <cell r="M5339">
            <v>42.47833</v>
          </cell>
        </row>
        <row r="5340">
          <cell r="J5340" t="str">
            <v>Maracade</v>
          </cell>
          <cell r="M5340">
            <v>43.078240000000001</v>
          </cell>
        </row>
        <row r="5341">
          <cell r="J5341" t="str">
            <v>Mashruuca</v>
          </cell>
          <cell r="M5341">
            <v>42.141779999999997</v>
          </cell>
        </row>
        <row r="5342">
          <cell r="J5342" t="str">
            <v>Maykaareebi</v>
          </cell>
          <cell r="M5342">
            <v>42.493569999999998</v>
          </cell>
        </row>
        <row r="5343">
          <cell r="J5343" t="str">
            <v>Mudooley</v>
          </cell>
          <cell r="M5343">
            <v>42.268909999999998</v>
          </cell>
        </row>
        <row r="5344">
          <cell r="J5344" t="str">
            <v>Muuriya</v>
          </cell>
          <cell r="M5344">
            <v>42.130339999999997</v>
          </cell>
        </row>
        <row r="5345">
          <cell r="J5345" t="str">
            <v>Nasro</v>
          </cell>
          <cell r="M5345">
            <v>42.509599999999999</v>
          </cell>
        </row>
        <row r="5346">
          <cell r="J5346" t="str">
            <v>Qadiidda</v>
          </cell>
          <cell r="M5346">
            <v>42.341900000000003</v>
          </cell>
        </row>
        <row r="5347">
          <cell r="J5347" t="str">
            <v>Qalwo</v>
          </cell>
          <cell r="M5347">
            <v>42.080860000000001</v>
          </cell>
        </row>
        <row r="5348">
          <cell r="J5348" t="str">
            <v>Qanyarey</v>
          </cell>
          <cell r="M5348">
            <v>42.305819999999997</v>
          </cell>
        </row>
        <row r="5349">
          <cell r="J5349" t="str">
            <v>Qardhaasaale</v>
          </cell>
          <cell r="M5349">
            <v>43.07647</v>
          </cell>
        </row>
        <row r="5350">
          <cell r="J5350" t="str">
            <v>Qasah-Oomane</v>
          </cell>
          <cell r="M5350">
            <v>42.50967</v>
          </cell>
        </row>
        <row r="5351">
          <cell r="J5351" t="str">
            <v>Qayla Dheere</v>
          </cell>
          <cell r="M5351">
            <v>43.022849999999998</v>
          </cell>
        </row>
        <row r="5352">
          <cell r="J5352" t="str">
            <v>Qeydo</v>
          </cell>
          <cell r="M5352">
            <v>42.234779000000003</v>
          </cell>
        </row>
        <row r="5353">
          <cell r="J5353" t="str">
            <v>Qoond Hood</v>
          </cell>
          <cell r="M5353">
            <v>42.624679999999998</v>
          </cell>
        </row>
        <row r="5354">
          <cell r="J5354" t="str">
            <v>Raaudoola</v>
          </cell>
          <cell r="M5354">
            <v>42.627630000000003</v>
          </cell>
        </row>
        <row r="5355">
          <cell r="J5355" t="str">
            <v>Rabanaggi</v>
          </cell>
          <cell r="M5355">
            <v>42.624271</v>
          </cell>
        </row>
        <row r="5356">
          <cell r="J5356" t="str">
            <v>Reys Qode</v>
          </cell>
          <cell r="M5356">
            <v>42.648997999999999</v>
          </cell>
        </row>
        <row r="5357">
          <cell r="J5357" t="str">
            <v>Saar Saare</v>
          </cell>
          <cell r="M5357">
            <v>42.351140000000001</v>
          </cell>
        </row>
        <row r="5358">
          <cell r="J5358" t="str">
            <v>Saaxuul</v>
          </cell>
          <cell r="M5358">
            <v>42.535359999999997</v>
          </cell>
        </row>
        <row r="5359">
          <cell r="J5359" t="str">
            <v>Sabool Koriye</v>
          </cell>
          <cell r="M5359">
            <v>42.239849999999997</v>
          </cell>
        </row>
        <row r="5360">
          <cell r="J5360" t="str">
            <v>Sarmalable</v>
          </cell>
          <cell r="M5360">
            <v>42.333159999999999</v>
          </cell>
        </row>
        <row r="5361">
          <cell r="J5361" t="str">
            <v>Sciaule</v>
          </cell>
          <cell r="M5361">
            <v>43.04607</v>
          </cell>
        </row>
        <row r="5362">
          <cell r="J5362" t="str">
            <v>Seere/Qabri Sheekh</v>
          </cell>
          <cell r="M5362">
            <v>43.099701000000003</v>
          </cell>
        </row>
        <row r="5363">
          <cell r="J5363" t="str">
            <v>Shabel Duulaq</v>
          </cell>
          <cell r="M5363">
            <v>42.053890000000003</v>
          </cell>
        </row>
        <row r="5364">
          <cell r="J5364" t="str">
            <v>Suriya</v>
          </cell>
          <cell r="M5364">
            <v>42.060699999999997</v>
          </cell>
        </row>
        <row r="5365">
          <cell r="J5365" t="str">
            <v>Tacfile</v>
          </cell>
          <cell r="M5365">
            <v>42.491750000000003</v>
          </cell>
        </row>
        <row r="5366">
          <cell r="J5366" t="str">
            <v>Teesow Wiin</v>
          </cell>
          <cell r="M5366">
            <v>42.630001</v>
          </cell>
        </row>
        <row r="5367">
          <cell r="J5367" t="str">
            <v>Teesow Yereey</v>
          </cell>
          <cell r="M5367">
            <v>42.54945</v>
          </cell>
        </row>
        <row r="5368">
          <cell r="J5368" t="str">
            <v>Tuulo Barwaaqo Tubaalo Ba</v>
          </cell>
          <cell r="M5368">
            <v>42.561419999999998</v>
          </cell>
        </row>
        <row r="5369">
          <cell r="J5369" t="str">
            <v>Tuutees</v>
          </cell>
          <cell r="M5369">
            <v>42.154710000000001</v>
          </cell>
        </row>
        <row r="5370">
          <cell r="J5370" t="str">
            <v>Waandhay</v>
          </cell>
          <cell r="M5370">
            <v>43.072769999999998</v>
          </cell>
        </row>
        <row r="5371">
          <cell r="J5371" t="str">
            <v>Warta Cad</v>
          </cell>
          <cell r="M5371">
            <v>42.098461</v>
          </cell>
        </row>
        <row r="5372">
          <cell r="J5372" t="str">
            <v>Xumbo Weyne</v>
          </cell>
          <cell r="M5372">
            <v>41.995339999999999</v>
          </cell>
        </row>
        <row r="5373">
          <cell r="J5373" t="str">
            <v>Yucubley</v>
          </cell>
          <cell r="M5373">
            <v>42.493429999999996</v>
          </cell>
        </row>
        <row r="5374">
          <cell r="J5374" t="str">
            <v>22 Village</v>
          </cell>
          <cell r="M5374">
            <v>42.32244</v>
          </cell>
        </row>
        <row r="5375">
          <cell r="J5375" t="str">
            <v>Af Gadud</v>
          </cell>
          <cell r="M5375">
            <v>48.650709999999997</v>
          </cell>
        </row>
        <row r="5376">
          <cell r="J5376" t="str">
            <v>Baley</v>
          </cell>
          <cell r="M5376">
            <v>49.151600000000002</v>
          </cell>
        </row>
        <row r="5377">
          <cell r="J5377" t="str">
            <v>Barakat IDP</v>
          </cell>
          <cell r="M5377">
            <v>48.602049999999998</v>
          </cell>
        </row>
        <row r="5378">
          <cell r="J5378" t="str">
            <v>Bihiyo</v>
          </cell>
          <cell r="M5378">
            <v>48.480016999999997</v>
          </cell>
        </row>
        <row r="5379">
          <cell r="J5379" t="str">
            <v>Birta Dheer</v>
          </cell>
          <cell r="M5379">
            <v>49.117801999999998</v>
          </cell>
        </row>
        <row r="5380">
          <cell r="J5380" t="str">
            <v>Calahargo</v>
          </cell>
          <cell r="M5380">
            <v>48.305827999999998</v>
          </cell>
        </row>
        <row r="5381">
          <cell r="J5381" t="str">
            <v>Ceel Buh</v>
          </cell>
          <cell r="M5381">
            <v>48.698700000000002</v>
          </cell>
        </row>
        <row r="5382">
          <cell r="J5382" t="str">
            <v>Cuun</v>
          </cell>
          <cell r="M5382">
            <v>49.232219999999998</v>
          </cell>
        </row>
        <row r="5383">
          <cell r="J5383" t="str">
            <v>Darayle</v>
          </cell>
          <cell r="M5383">
            <v>48.893459999999997</v>
          </cell>
        </row>
        <row r="5384">
          <cell r="J5384" t="str">
            <v>Darin Tog</v>
          </cell>
          <cell r="M5384">
            <v>48.170310000000001</v>
          </cell>
        </row>
        <row r="5385">
          <cell r="J5385" t="str">
            <v>Dhira Doba</v>
          </cell>
          <cell r="M5385">
            <v>48.272300999999999</v>
          </cell>
        </row>
        <row r="5386">
          <cell r="J5386" t="str">
            <v>Diilinmaxato</v>
          </cell>
          <cell r="M5386">
            <v>48.849097999999998</v>
          </cell>
        </row>
        <row r="5387">
          <cell r="J5387" t="str">
            <v>Diriye</v>
          </cell>
          <cell r="M5387">
            <v>49.183897000000002</v>
          </cell>
        </row>
        <row r="5388">
          <cell r="J5388" t="str">
            <v>Dudumaale</v>
          </cell>
          <cell r="M5388">
            <v>48.475839999999998</v>
          </cell>
        </row>
        <row r="5389">
          <cell r="J5389" t="str">
            <v>Duss</v>
          </cell>
          <cell r="M5389">
            <v>48.776268999999999</v>
          </cell>
        </row>
        <row r="5390">
          <cell r="J5390" t="str">
            <v>El Chebed</v>
          </cell>
          <cell r="M5390">
            <v>48.277301999999999</v>
          </cell>
        </row>
        <row r="5391">
          <cell r="J5391" t="str">
            <v>El Goddumei</v>
          </cell>
          <cell r="M5391">
            <v>48.871498000000003</v>
          </cell>
        </row>
        <row r="5392">
          <cell r="J5392" t="str">
            <v>Eley IDP</v>
          </cell>
          <cell r="M5392">
            <v>48.778500000000001</v>
          </cell>
        </row>
        <row r="5393">
          <cell r="J5393" t="str">
            <v>Farahgeri</v>
          </cell>
          <cell r="M5393">
            <v>48.488664</v>
          </cell>
        </row>
        <row r="5394">
          <cell r="J5394" t="str">
            <v>Farxaamud</v>
          </cell>
          <cell r="M5394">
            <v>49.001399999999997</v>
          </cell>
        </row>
        <row r="5395">
          <cell r="J5395" t="str">
            <v>Ga</v>
          </cell>
          <cell r="M5395">
            <v>49.237499999999997</v>
          </cell>
        </row>
        <row r="5396">
          <cell r="J5396" t="str">
            <v>Garowe</v>
          </cell>
          <cell r="M5396">
            <v>48.382060000000003</v>
          </cell>
        </row>
        <row r="5397">
          <cell r="J5397" t="str">
            <v>Garowe/Hanti-Wadaag</v>
          </cell>
          <cell r="M5397">
            <v>48.481879999999997</v>
          </cell>
        </row>
        <row r="5398">
          <cell r="J5398" t="str">
            <v>Garowe/Waberi</v>
          </cell>
          <cell r="M5398">
            <v>48.486400000000003</v>
          </cell>
        </row>
        <row r="5399">
          <cell r="J5399" t="str">
            <v>Garowe/Wadajir</v>
          </cell>
          <cell r="M5399">
            <v>48.490920000000003</v>
          </cell>
        </row>
        <row r="5400">
          <cell r="J5400" t="str">
            <v>Geida Debabo</v>
          </cell>
          <cell r="M5400">
            <v>48.481990000000003</v>
          </cell>
        </row>
        <row r="5401">
          <cell r="J5401" t="str">
            <v>Gudgawobeh</v>
          </cell>
          <cell r="M5401">
            <v>48.380501000000002</v>
          </cell>
        </row>
        <row r="5402">
          <cell r="J5402" t="str">
            <v>Habaalaha IDP</v>
          </cell>
          <cell r="M5402">
            <v>48.367511999999998</v>
          </cell>
        </row>
        <row r="5403">
          <cell r="J5403" t="str">
            <v>Habitat IDP</v>
          </cell>
          <cell r="M5403">
            <v>48.497532999999997</v>
          </cell>
        </row>
        <row r="5404">
          <cell r="J5404" t="str">
            <v>Habitat IDP</v>
          </cell>
          <cell r="M5404">
            <v>48.486400000000003</v>
          </cell>
        </row>
        <row r="5405">
          <cell r="J5405" t="str">
            <v>Hawlaha Guud IDP</v>
          </cell>
          <cell r="M5405">
            <v>48.481883000000003</v>
          </cell>
        </row>
        <row r="5406">
          <cell r="J5406" t="str">
            <v>Isghibil</v>
          </cell>
          <cell r="M5406">
            <v>48.477383000000003</v>
          </cell>
        </row>
        <row r="5407">
          <cell r="J5407" t="str">
            <v>Kalabayr</v>
          </cell>
          <cell r="M5407">
            <v>49.220402</v>
          </cell>
        </row>
        <row r="5408">
          <cell r="J5408" t="str">
            <v>Kalis</v>
          </cell>
          <cell r="M5408">
            <v>48.486389000000003</v>
          </cell>
        </row>
        <row r="5409">
          <cell r="J5409" t="str">
            <v>Kheyr-SeeXay IDP</v>
          </cell>
          <cell r="M5409">
            <v>49.046329</v>
          </cell>
        </row>
        <row r="5410">
          <cell r="J5410" t="str">
            <v>Laac-Dheere</v>
          </cell>
          <cell r="M5410">
            <v>48.503250000000001</v>
          </cell>
        </row>
        <row r="5411">
          <cell r="J5411" t="str">
            <v>Laas Dalbshan</v>
          </cell>
          <cell r="M5411">
            <v>48.369410000000002</v>
          </cell>
        </row>
        <row r="5412">
          <cell r="J5412" t="str">
            <v>Lanta Hawada</v>
          </cell>
          <cell r="M5412">
            <v>49.022799999999997</v>
          </cell>
        </row>
        <row r="5413">
          <cell r="J5413" t="str">
            <v>Las Anelot</v>
          </cell>
          <cell r="M5413">
            <v>48.57159</v>
          </cell>
        </row>
        <row r="5414">
          <cell r="J5414" t="str">
            <v>Lavadulli</v>
          </cell>
          <cell r="M5414">
            <v>48.270401</v>
          </cell>
        </row>
        <row r="5415">
          <cell r="J5415" t="str">
            <v>Libaaxo</v>
          </cell>
          <cell r="M5415">
            <v>48.869999</v>
          </cell>
        </row>
        <row r="5416">
          <cell r="J5416" t="str">
            <v>Lugo</v>
          </cell>
          <cell r="M5416">
            <v>49.193649999999998</v>
          </cell>
        </row>
        <row r="5417">
          <cell r="J5417" t="str">
            <v>Muse Rotile IDP</v>
          </cell>
          <cell r="M5417">
            <v>48.401901000000002</v>
          </cell>
        </row>
        <row r="5418">
          <cell r="J5418" t="str">
            <v>Nar</v>
          </cell>
          <cell r="M5418">
            <v>48.484355999999998</v>
          </cell>
        </row>
        <row r="5419">
          <cell r="J5419" t="str">
            <v>Ooman</v>
          </cell>
          <cell r="M5419">
            <v>48.9328</v>
          </cell>
        </row>
        <row r="5420">
          <cell r="J5420" t="str">
            <v>Qabaal</v>
          </cell>
          <cell r="M5420">
            <v>48.292000000000002</v>
          </cell>
        </row>
        <row r="5421">
          <cell r="J5421" t="str">
            <v>Qabuuraha IDP</v>
          </cell>
          <cell r="M5421">
            <v>49.101199999999999</v>
          </cell>
        </row>
        <row r="5422">
          <cell r="J5422" t="str">
            <v>Quraca-Dheer</v>
          </cell>
          <cell r="M5422">
            <v>48.487194000000002</v>
          </cell>
        </row>
        <row r="5423">
          <cell r="J5423" t="str">
            <v>Rabbaable</v>
          </cell>
          <cell r="M5423">
            <v>48.330509999999997</v>
          </cell>
        </row>
        <row r="5424">
          <cell r="J5424" t="str">
            <v>Reebanti</v>
          </cell>
          <cell r="M5424">
            <v>48.29833</v>
          </cell>
        </row>
        <row r="5425">
          <cell r="J5425" t="str">
            <v>Riigga 2 IDP</v>
          </cell>
          <cell r="M5425">
            <v>48.481392</v>
          </cell>
        </row>
        <row r="5426">
          <cell r="J5426" t="str">
            <v>Riigga IDP</v>
          </cell>
          <cell r="M5426">
            <v>48.471738999999999</v>
          </cell>
        </row>
        <row r="5427">
          <cell r="J5427" t="str">
            <v>Scef Garas</v>
          </cell>
          <cell r="M5427">
            <v>48.470517000000001</v>
          </cell>
        </row>
        <row r="5428">
          <cell r="J5428" t="str">
            <v>Shabele I IDP</v>
          </cell>
          <cell r="M5428">
            <v>49.001499000000003</v>
          </cell>
        </row>
        <row r="5429">
          <cell r="J5429" t="str">
            <v>Shabele IDP</v>
          </cell>
          <cell r="M5429">
            <v>48.477240000000002</v>
          </cell>
        </row>
        <row r="5430">
          <cell r="J5430" t="str">
            <v>Siiga Dheer</v>
          </cell>
          <cell r="M5430">
            <v>48.477249999999998</v>
          </cell>
        </row>
        <row r="5431">
          <cell r="J5431" t="str">
            <v>Sinujif</v>
          </cell>
          <cell r="M5431">
            <v>48.742221999999998</v>
          </cell>
        </row>
        <row r="5432">
          <cell r="J5432" t="str">
            <v>Timirka</v>
          </cell>
          <cell r="M5432">
            <v>48.985199999999999</v>
          </cell>
        </row>
        <row r="5433">
          <cell r="J5433" t="str">
            <v>Uar Ueiten</v>
          </cell>
          <cell r="M5433">
            <v>49.056389000000003</v>
          </cell>
        </row>
        <row r="5434">
          <cell r="J5434" t="str">
            <v>Wabeeri IDP</v>
          </cell>
          <cell r="M5434">
            <v>48.571899000000002</v>
          </cell>
        </row>
        <row r="5435">
          <cell r="J5435" t="str">
            <v>Warshadda IDP</v>
          </cell>
          <cell r="M5435">
            <v>48.492516999999999</v>
          </cell>
        </row>
        <row r="5436">
          <cell r="J5436" t="str">
            <v>Warwayteen</v>
          </cell>
          <cell r="M5436">
            <v>48.484332999999999</v>
          </cell>
        </row>
        <row r="5437">
          <cell r="J5437" t="str">
            <v>Xaliimo Dheer</v>
          </cell>
          <cell r="M5437">
            <v>48.559269999999998</v>
          </cell>
        </row>
        <row r="5438">
          <cell r="J5438" t="str">
            <v>Xamur</v>
          </cell>
          <cell r="M5438">
            <v>48.26961</v>
          </cell>
        </row>
        <row r="5439">
          <cell r="J5439" t="str">
            <v>Xamxamaa</v>
          </cell>
          <cell r="M5439">
            <v>48.74333</v>
          </cell>
        </row>
        <row r="5440">
          <cell r="J5440" t="str">
            <v>Xasbahale</v>
          </cell>
          <cell r="M5440">
            <v>49.057279999999999</v>
          </cell>
        </row>
        <row r="5441">
          <cell r="J5441" t="str">
            <v>Aada</v>
          </cell>
          <cell r="M5441">
            <v>48.616112000000001</v>
          </cell>
        </row>
        <row r="5442">
          <cell r="J5442" t="str">
            <v>Agabar</v>
          </cell>
          <cell r="M5442">
            <v>43.807299999999998</v>
          </cell>
        </row>
        <row r="5443">
          <cell r="J5443" t="str">
            <v>Agamsaha</v>
          </cell>
          <cell r="M5443">
            <v>43.919400000000003</v>
          </cell>
        </row>
        <row r="5444">
          <cell r="J5444" t="str">
            <v>Agamsaha Hoose</v>
          </cell>
          <cell r="M5444">
            <v>43.730069999999998</v>
          </cell>
        </row>
        <row r="5445">
          <cell r="J5445" t="str">
            <v>Agamsaha Sare</v>
          </cell>
          <cell r="M5445">
            <v>43.738430000000001</v>
          </cell>
        </row>
        <row r="5446">
          <cell r="J5446" t="str">
            <v>Agamso</v>
          </cell>
          <cell r="M5446">
            <v>43.727780000000003</v>
          </cell>
        </row>
        <row r="5447">
          <cell r="J5447" t="str">
            <v>Allay Baday</v>
          </cell>
          <cell r="M5447">
            <v>43.720959999999998</v>
          </cell>
        </row>
        <row r="5448">
          <cell r="J5448" t="str">
            <v>Argeeg</v>
          </cell>
          <cell r="M5448">
            <v>43.517749999999999</v>
          </cell>
        </row>
        <row r="5449">
          <cell r="J5449" t="str">
            <v>Arroberar</v>
          </cell>
          <cell r="M5449">
            <v>43.407899999999998</v>
          </cell>
        </row>
        <row r="5450">
          <cell r="J5450" t="str">
            <v>Baceyga</v>
          </cell>
          <cell r="M5450">
            <v>43.471040000000002</v>
          </cell>
        </row>
        <row r="5451">
          <cell r="J5451" t="str">
            <v>Badahabo</v>
          </cell>
          <cell r="M5451">
            <v>43.391219999999997</v>
          </cell>
        </row>
        <row r="5452">
          <cell r="J5452" t="str">
            <v>Badhi Gaduud</v>
          </cell>
          <cell r="M5452">
            <v>43.563740000000003</v>
          </cell>
        </row>
        <row r="5453">
          <cell r="J5453" t="str">
            <v>Balay</v>
          </cell>
          <cell r="M5453">
            <v>43.989179999999998</v>
          </cell>
        </row>
        <row r="5454">
          <cell r="J5454" t="str">
            <v>Balli-Cas</v>
          </cell>
          <cell r="M5454">
            <v>43.412750000000003</v>
          </cell>
        </row>
        <row r="5455">
          <cell r="J5455" t="str">
            <v>Banka Wajale</v>
          </cell>
          <cell r="M5455">
            <v>43.410719999999998</v>
          </cell>
        </row>
        <row r="5456">
          <cell r="J5456" t="str">
            <v>Barkhado</v>
          </cell>
          <cell r="M5456">
            <v>43.385759999999998</v>
          </cell>
        </row>
        <row r="5457">
          <cell r="J5457" t="str">
            <v>Beesaare</v>
          </cell>
          <cell r="M5457">
            <v>43.68967</v>
          </cell>
        </row>
        <row r="5458">
          <cell r="J5458" t="str">
            <v>Beeyada Sheekha</v>
          </cell>
          <cell r="M5458">
            <v>43.55057</v>
          </cell>
        </row>
        <row r="5459">
          <cell r="J5459" t="str">
            <v>Beeyo Cadaad</v>
          </cell>
          <cell r="M5459">
            <v>43.75177</v>
          </cell>
        </row>
        <row r="5460">
          <cell r="J5460" t="str">
            <v>Beeyo Cadaadeed</v>
          </cell>
          <cell r="M5460">
            <v>43.750950000000003</v>
          </cell>
        </row>
        <row r="5461">
          <cell r="J5461" t="str">
            <v>Beeyo-Qaloocan 1</v>
          </cell>
          <cell r="M5461">
            <v>43.836652999999998</v>
          </cell>
        </row>
        <row r="5462">
          <cell r="J5462" t="str">
            <v>Beeyo-Qaloocan 2</v>
          </cell>
          <cell r="M5462">
            <v>43.724029999999999</v>
          </cell>
        </row>
        <row r="5463">
          <cell r="J5463" t="str">
            <v>Beeyo-Qaloocan 3</v>
          </cell>
          <cell r="M5463">
            <v>43.712110000000003</v>
          </cell>
        </row>
        <row r="5464">
          <cell r="J5464" t="str">
            <v>Beeyo-Qaloocan 4</v>
          </cell>
          <cell r="M5464">
            <v>43.71255</v>
          </cell>
        </row>
        <row r="5465">
          <cell r="J5465" t="str">
            <v>Beeyo-Qaloocan 5</v>
          </cell>
          <cell r="M5465">
            <v>43.706899999999997</v>
          </cell>
        </row>
        <row r="5466">
          <cell r="J5466" t="str">
            <v>Biyo-Macan</v>
          </cell>
          <cell r="M5466">
            <v>43.717730000000003</v>
          </cell>
        </row>
        <row r="5467">
          <cell r="J5467" t="str">
            <v>Boocda-Kabaab</v>
          </cell>
          <cell r="M5467">
            <v>43.798160000000003</v>
          </cell>
        </row>
        <row r="5468">
          <cell r="J5468" t="str">
            <v>Boodhka</v>
          </cell>
          <cell r="M5468">
            <v>43.597479999999997</v>
          </cell>
        </row>
        <row r="5469">
          <cell r="J5469" t="str">
            <v>Boodhka Kabab</v>
          </cell>
          <cell r="M5469">
            <v>43.501047</v>
          </cell>
        </row>
        <row r="5470">
          <cell r="J5470" t="str">
            <v>Boodhley</v>
          </cell>
          <cell r="M5470">
            <v>43.714644999999997</v>
          </cell>
        </row>
        <row r="5471">
          <cell r="J5471" t="str">
            <v>Boqor</v>
          </cell>
          <cell r="M5471">
            <v>43.542969999999997</v>
          </cell>
        </row>
        <row r="5472">
          <cell r="J5472" t="str">
            <v>Botor</v>
          </cell>
          <cell r="M5472">
            <v>43.572560000000003</v>
          </cell>
        </row>
        <row r="5473">
          <cell r="J5473" t="str">
            <v>Buqdhada</v>
          </cell>
          <cell r="M5473">
            <v>43.491610000000001</v>
          </cell>
        </row>
        <row r="5474">
          <cell r="J5474" t="str">
            <v>Bus</v>
          </cell>
          <cell r="M5474">
            <v>43.580779999999997</v>
          </cell>
        </row>
        <row r="5475">
          <cell r="J5475" t="str">
            <v>Butujida Sare</v>
          </cell>
          <cell r="M5475">
            <v>43.67436</v>
          </cell>
        </row>
        <row r="5476">
          <cell r="J5476" t="str">
            <v>Caadda</v>
          </cell>
          <cell r="M5476">
            <v>43.817300000000003</v>
          </cell>
        </row>
        <row r="5477">
          <cell r="J5477" t="str">
            <v>Caano-Geel</v>
          </cell>
          <cell r="M5477">
            <v>43.777444000000003</v>
          </cell>
        </row>
        <row r="5478">
          <cell r="J5478" t="str">
            <v>Cadaad Dhadheeray</v>
          </cell>
          <cell r="M5478">
            <v>43.687820000000002</v>
          </cell>
        </row>
        <row r="5479">
          <cell r="J5479" t="str">
            <v>Cad-Madooni</v>
          </cell>
          <cell r="M5479">
            <v>43.431420000000003</v>
          </cell>
        </row>
        <row r="5480">
          <cell r="J5480" t="str">
            <v>Cali-Haidh</v>
          </cell>
          <cell r="M5480">
            <v>43.352550000000001</v>
          </cell>
        </row>
        <row r="5481">
          <cell r="J5481" t="str">
            <v>Cali-Xergeeye</v>
          </cell>
          <cell r="M5481">
            <v>43.785420000000002</v>
          </cell>
        </row>
        <row r="5482">
          <cell r="J5482" t="str">
            <v>Cam-Barwaaqo</v>
          </cell>
          <cell r="M5482">
            <v>43.672580000000004</v>
          </cell>
        </row>
        <row r="5483">
          <cell r="J5483" t="str">
            <v>Candha Laac</v>
          </cell>
          <cell r="M5483">
            <v>43.680109999999999</v>
          </cell>
        </row>
        <row r="5484">
          <cell r="J5484" t="str">
            <v>Canjeel</v>
          </cell>
          <cell r="M5484">
            <v>43.925020000000004</v>
          </cell>
        </row>
        <row r="5485">
          <cell r="J5485" t="str">
            <v>Caraan Carka</v>
          </cell>
          <cell r="M5485">
            <v>43.807794999999999</v>
          </cell>
        </row>
        <row r="5486">
          <cell r="J5486" t="str">
            <v>Carada</v>
          </cell>
          <cell r="M5486">
            <v>43.534636999999996</v>
          </cell>
        </row>
        <row r="5487">
          <cell r="J5487" t="str">
            <v>Caro Guduudan</v>
          </cell>
          <cell r="M5487">
            <v>43.69417</v>
          </cell>
        </row>
        <row r="5488">
          <cell r="J5488" t="str">
            <v>Caroguduudan Dhexe</v>
          </cell>
          <cell r="M5488">
            <v>43.680579999999999</v>
          </cell>
        </row>
        <row r="5489">
          <cell r="J5489" t="str">
            <v>Caroguduudan Hose</v>
          </cell>
          <cell r="M5489">
            <v>43.697159999999997</v>
          </cell>
        </row>
        <row r="5490">
          <cell r="J5490" t="str">
            <v>Carrada Malko</v>
          </cell>
          <cell r="M5490">
            <v>43.713039999999999</v>
          </cell>
        </row>
        <row r="5491">
          <cell r="J5491" t="str">
            <v>Cayngala</v>
          </cell>
          <cell r="M5491">
            <v>43.592537</v>
          </cell>
        </row>
        <row r="5492">
          <cell r="J5492" t="str">
            <v>Ceel-Bardaale</v>
          </cell>
          <cell r="M5492">
            <v>43.372010000000003</v>
          </cell>
        </row>
        <row r="5493">
          <cell r="J5493" t="str">
            <v>Ceel-Baxay</v>
          </cell>
          <cell r="M5493">
            <v>43.475940000000001</v>
          </cell>
        </row>
        <row r="5494">
          <cell r="J5494" t="str">
            <v>Ceel-Giniseed</v>
          </cell>
          <cell r="M5494">
            <v>43.648499999999999</v>
          </cell>
        </row>
        <row r="5495">
          <cell r="J5495" t="str">
            <v>Cumer Aadan</v>
          </cell>
          <cell r="M5495">
            <v>43.685169999999999</v>
          </cell>
        </row>
        <row r="5496">
          <cell r="J5496" t="str">
            <v>Cunoo Cab</v>
          </cell>
          <cell r="M5496">
            <v>43.646120000000003</v>
          </cell>
        </row>
        <row r="5497">
          <cell r="J5497" t="str">
            <v>Daanyaale</v>
          </cell>
          <cell r="M5497">
            <v>43.314230000000002</v>
          </cell>
        </row>
        <row r="5498">
          <cell r="J5498" t="str">
            <v>Daarimo</v>
          </cell>
          <cell r="M5498">
            <v>43.763710000000003</v>
          </cell>
        </row>
        <row r="5499">
          <cell r="J5499" t="str">
            <v>Dacawarey</v>
          </cell>
          <cell r="M5499">
            <v>43.499212999999997</v>
          </cell>
        </row>
        <row r="5500">
          <cell r="J5500" t="str">
            <v>Dagah Waraba</v>
          </cell>
          <cell r="M5500">
            <v>43.372199999999999</v>
          </cell>
        </row>
        <row r="5501">
          <cell r="J5501" t="str">
            <v>Damasha</v>
          </cell>
          <cell r="M5501">
            <v>43.827098999999997</v>
          </cell>
        </row>
        <row r="5502">
          <cell r="J5502" t="str">
            <v>Damero-Boob</v>
          </cell>
          <cell r="M5502">
            <v>43.834969999999998</v>
          </cell>
        </row>
        <row r="5503">
          <cell r="J5503" t="str">
            <v>Darbiga</v>
          </cell>
          <cell r="M5503">
            <v>43.48189</v>
          </cell>
        </row>
        <row r="5504">
          <cell r="J5504" t="str">
            <v>Darimale</v>
          </cell>
          <cell r="M5504">
            <v>43.658799999999999</v>
          </cell>
        </row>
        <row r="5505">
          <cell r="J5505" t="str">
            <v>Dhadaaro</v>
          </cell>
          <cell r="M5505">
            <v>43.552050000000001</v>
          </cell>
        </row>
        <row r="5506">
          <cell r="J5506" t="str">
            <v>Dhadhaaradda</v>
          </cell>
          <cell r="M5506">
            <v>43.67286</v>
          </cell>
        </row>
        <row r="5507">
          <cell r="J5507" t="str">
            <v>Dhago Cade</v>
          </cell>
          <cell r="M5507">
            <v>43.693190000000001</v>
          </cell>
        </row>
        <row r="5508">
          <cell r="J5508" t="str">
            <v>Dhalaax</v>
          </cell>
          <cell r="M5508">
            <v>43.553719999999998</v>
          </cell>
        </row>
        <row r="5509">
          <cell r="J5509" t="str">
            <v>Dhalada</v>
          </cell>
          <cell r="M5509">
            <v>43.475090000000002</v>
          </cell>
        </row>
        <row r="5510">
          <cell r="J5510" t="str">
            <v>Dharbo Idaad</v>
          </cell>
          <cell r="M5510">
            <v>43.751399999999997</v>
          </cell>
        </row>
        <row r="5511">
          <cell r="J5511" t="str">
            <v>Dibiris (Dhalaada)</v>
          </cell>
          <cell r="M5511">
            <v>43.566389999999998</v>
          </cell>
        </row>
        <row r="5512">
          <cell r="J5512" t="str">
            <v>Duburaha</v>
          </cell>
          <cell r="M5512">
            <v>43.777149999999999</v>
          </cell>
        </row>
        <row r="5513">
          <cell r="J5513" t="str">
            <v>Duud-Wayne</v>
          </cell>
          <cell r="M5513">
            <v>43.673229999999997</v>
          </cell>
        </row>
        <row r="5514">
          <cell r="J5514" t="str">
            <v>Edagan</v>
          </cell>
          <cell r="M5514">
            <v>43.360461000000001</v>
          </cell>
        </row>
        <row r="5515">
          <cell r="J5515" t="str">
            <v>Edigaan</v>
          </cell>
          <cell r="M5515">
            <v>43.663589999999999</v>
          </cell>
        </row>
        <row r="5516">
          <cell r="J5516" t="str">
            <v>Fadac</v>
          </cell>
          <cell r="M5516">
            <v>43.717151000000001</v>
          </cell>
        </row>
        <row r="5517">
          <cell r="J5517" t="str">
            <v>Fooda</v>
          </cell>
          <cell r="M5517">
            <v>43.577249999999999</v>
          </cell>
        </row>
        <row r="5518">
          <cell r="J5518" t="str">
            <v>Fooda Kidiga</v>
          </cell>
          <cell r="M5518">
            <v>43.472400999999998</v>
          </cell>
        </row>
        <row r="5519">
          <cell r="J5519" t="str">
            <v>Gaad</v>
          </cell>
          <cell r="M5519">
            <v>43.84355</v>
          </cell>
        </row>
        <row r="5520">
          <cell r="J5520" t="str">
            <v>Galoolay</v>
          </cell>
          <cell r="M5520">
            <v>43.577390000000001</v>
          </cell>
        </row>
        <row r="5521">
          <cell r="J5521" t="str">
            <v>Galoolay</v>
          </cell>
          <cell r="M5521">
            <v>43.750770000000003</v>
          </cell>
        </row>
        <row r="5522">
          <cell r="J5522" t="str">
            <v>Galooley 1</v>
          </cell>
          <cell r="M5522">
            <v>43.686219999999999</v>
          </cell>
        </row>
        <row r="5523">
          <cell r="J5523" t="str">
            <v>Galooley 2</v>
          </cell>
          <cell r="M5523">
            <v>43.730490000000003</v>
          </cell>
        </row>
        <row r="5524">
          <cell r="J5524" t="str">
            <v>Garbadheere</v>
          </cell>
          <cell r="M5524">
            <v>43.678719999999998</v>
          </cell>
        </row>
        <row r="5525">
          <cell r="J5525" t="str">
            <v>Garbo Cad</v>
          </cell>
          <cell r="M5525">
            <v>43.912497999999999</v>
          </cell>
        </row>
        <row r="5526">
          <cell r="J5526" t="str">
            <v>Garbo Haadley</v>
          </cell>
          <cell r="M5526">
            <v>43.632460000000002</v>
          </cell>
        </row>
        <row r="5527">
          <cell r="J5527" t="str">
            <v>Gatawaha</v>
          </cell>
          <cell r="M5527">
            <v>43.300407</v>
          </cell>
        </row>
        <row r="5528">
          <cell r="J5528" t="str">
            <v>Gatawe</v>
          </cell>
          <cell r="M5528">
            <v>43.752119999999998</v>
          </cell>
        </row>
        <row r="5529">
          <cell r="J5529" t="str">
            <v>Gebiley</v>
          </cell>
          <cell r="M5529">
            <v>43.78848</v>
          </cell>
        </row>
        <row r="5530">
          <cell r="J5530" t="str">
            <v>Gebiley/Laag Barako</v>
          </cell>
          <cell r="M5530">
            <v>43.624969999999998</v>
          </cell>
        </row>
        <row r="5531">
          <cell r="J5531" t="str">
            <v>Gebiley/Wada Jir</v>
          </cell>
          <cell r="M5531">
            <v>43.621371000000003</v>
          </cell>
        </row>
        <row r="5532">
          <cell r="J5532" t="str">
            <v>Geed Ballaadh</v>
          </cell>
          <cell r="M5532">
            <v>43.624884999999999</v>
          </cell>
        </row>
        <row r="5533">
          <cell r="J5533" t="str">
            <v>Geed-Diqsi</v>
          </cell>
          <cell r="M5533">
            <v>43.430959999999999</v>
          </cell>
        </row>
        <row r="5534">
          <cell r="J5534" t="str">
            <v>Geel</v>
          </cell>
          <cell r="M5534">
            <v>43.419789999999999</v>
          </cell>
        </row>
        <row r="5535">
          <cell r="J5535" t="str">
            <v>Gees Dheere</v>
          </cell>
          <cell r="M5535">
            <v>43.508670000000002</v>
          </cell>
        </row>
        <row r="5536">
          <cell r="J5536" t="str">
            <v>Godka Carada</v>
          </cell>
          <cell r="M5536">
            <v>43.789050000000003</v>
          </cell>
        </row>
        <row r="5537">
          <cell r="J5537" t="str">
            <v>Gogaysa</v>
          </cell>
          <cell r="M5537">
            <v>43.415500000000002</v>
          </cell>
        </row>
        <row r="5538">
          <cell r="J5538" t="str">
            <v>Gogaysa Hoose</v>
          </cell>
          <cell r="M5538">
            <v>43.582169999999998</v>
          </cell>
        </row>
        <row r="5539">
          <cell r="J5539" t="str">
            <v>Gogaysa Upper</v>
          </cell>
          <cell r="M5539">
            <v>43.701189999999997</v>
          </cell>
        </row>
        <row r="5540">
          <cell r="J5540" t="str">
            <v>Gogeysa</v>
          </cell>
          <cell r="M5540">
            <v>43.597290000000001</v>
          </cell>
        </row>
        <row r="5541">
          <cell r="J5541" t="str">
            <v>Golka</v>
          </cell>
          <cell r="M5541">
            <v>43.589666000000001</v>
          </cell>
        </row>
        <row r="5542">
          <cell r="J5542" t="str">
            <v>Goray</v>
          </cell>
          <cell r="M5542">
            <v>43.642550999999997</v>
          </cell>
        </row>
        <row r="5543">
          <cell r="J5543" t="str">
            <v>Gucudhaale</v>
          </cell>
          <cell r="M5543">
            <v>43.503999999999998</v>
          </cell>
        </row>
        <row r="5544">
          <cell r="J5544" t="str">
            <v>Gudbane</v>
          </cell>
          <cell r="M5544">
            <v>43.650599999999997</v>
          </cell>
        </row>
        <row r="5545">
          <cell r="J5545" t="str">
            <v>Gurayar</v>
          </cell>
          <cell r="M5545">
            <v>43.803449999999998</v>
          </cell>
        </row>
        <row r="5546">
          <cell r="J5546" t="str">
            <v>Guri-Cad</v>
          </cell>
          <cell r="M5546">
            <v>43.485120000000002</v>
          </cell>
        </row>
        <row r="5547">
          <cell r="J5547" t="str">
            <v>Guulma Waydo</v>
          </cell>
          <cell r="M5547">
            <v>43.841810000000002</v>
          </cell>
        </row>
        <row r="5548">
          <cell r="J5548" t="str">
            <v>Guulma Weydo 2</v>
          </cell>
          <cell r="M5548">
            <v>43.605440000000002</v>
          </cell>
        </row>
        <row r="5549">
          <cell r="J5549" t="str">
            <v>Hadh Wanaag</v>
          </cell>
          <cell r="M5549">
            <v>43.602606999999999</v>
          </cell>
        </row>
        <row r="5550">
          <cell r="J5550" t="str">
            <v>Hadhley</v>
          </cell>
          <cell r="M5550">
            <v>43.689929999999997</v>
          </cell>
        </row>
        <row r="5551">
          <cell r="J5551" t="str">
            <v>Hambash</v>
          </cell>
          <cell r="M5551">
            <v>43.634300000000003</v>
          </cell>
        </row>
        <row r="5552">
          <cell r="J5552" t="str">
            <v>Harta Cigal</v>
          </cell>
          <cell r="M5552">
            <v>43.616129999999998</v>
          </cell>
        </row>
        <row r="5553">
          <cell r="J5553" t="str">
            <v>Heeryo (Hablo-Dabaal)</v>
          </cell>
          <cell r="M5553">
            <v>43.680570000000003</v>
          </cell>
        </row>
        <row r="5554">
          <cell r="J5554" t="str">
            <v>Huluuq</v>
          </cell>
          <cell r="M5554">
            <v>43.794580000000003</v>
          </cell>
        </row>
        <row r="5555">
          <cell r="J5555" t="str">
            <v>Idhanka</v>
          </cell>
          <cell r="M5555">
            <v>43.788469999999997</v>
          </cell>
        </row>
        <row r="5556">
          <cell r="J5556" t="str">
            <v>Idhanka Deeryahan</v>
          </cell>
          <cell r="M5556">
            <v>43.425874999999998</v>
          </cell>
        </row>
        <row r="5557">
          <cell r="J5557" t="str">
            <v>Idhanka Jufadi</v>
          </cell>
          <cell r="M5557">
            <v>43.472299999999997</v>
          </cell>
        </row>
        <row r="5558">
          <cell r="J5558" t="str">
            <v>Ifad Gabilay</v>
          </cell>
          <cell r="M5558">
            <v>43.403530000000003</v>
          </cell>
        </row>
        <row r="5559">
          <cell r="J5559" t="str">
            <v>Ijaara</v>
          </cell>
          <cell r="M5559">
            <v>43.623469999999998</v>
          </cell>
        </row>
        <row r="5560">
          <cell r="J5560" t="str">
            <v>Ijaara Hose</v>
          </cell>
          <cell r="M5560">
            <v>43.628100000000003</v>
          </cell>
        </row>
        <row r="5561">
          <cell r="J5561" t="str">
            <v>Ijiwaaji</v>
          </cell>
          <cell r="M5561">
            <v>43.643970000000003</v>
          </cell>
        </row>
        <row r="5562">
          <cell r="J5562" t="str">
            <v>Ilkaweyne</v>
          </cell>
          <cell r="M5562">
            <v>43.621000000000002</v>
          </cell>
        </row>
        <row r="5563">
          <cell r="J5563" t="str">
            <v>Illinta</v>
          </cell>
          <cell r="M5563">
            <v>43.404679999999999</v>
          </cell>
        </row>
        <row r="5564">
          <cell r="J5564" t="str">
            <v>Ilma Dedo</v>
          </cell>
          <cell r="M5564">
            <v>43.485169999999997</v>
          </cell>
        </row>
        <row r="5565">
          <cell r="J5565" t="str">
            <v>Isha-Gudban</v>
          </cell>
          <cell r="M5565">
            <v>43.462600000000002</v>
          </cell>
        </row>
        <row r="5566">
          <cell r="J5566" t="str">
            <v>Jameecada</v>
          </cell>
          <cell r="M5566">
            <v>43.630690000000001</v>
          </cell>
        </row>
        <row r="5567">
          <cell r="J5567" t="str">
            <v>Jaraaqato</v>
          </cell>
          <cell r="M5567">
            <v>43.64085</v>
          </cell>
        </row>
        <row r="5568">
          <cell r="J5568" t="str">
            <v>Jidhi Gabiley</v>
          </cell>
          <cell r="M5568">
            <v>43.41019</v>
          </cell>
        </row>
        <row r="5569">
          <cell r="J5569" t="str">
            <v>Jufa</v>
          </cell>
          <cell r="M5569">
            <v>43.730710000000002</v>
          </cell>
        </row>
        <row r="5570">
          <cell r="J5570" t="str">
            <v>Kadiga Dhanaan</v>
          </cell>
          <cell r="M5570">
            <v>43.3827</v>
          </cell>
        </row>
        <row r="5571">
          <cell r="J5571" t="str">
            <v>Kadiga Dhanan</v>
          </cell>
          <cell r="M5571">
            <v>43.778357999999997</v>
          </cell>
        </row>
        <row r="5572">
          <cell r="J5572" t="str">
            <v>Kalabaydh</v>
          </cell>
          <cell r="M5572">
            <v>43.843539999999997</v>
          </cell>
        </row>
        <row r="5573">
          <cell r="J5573" t="str">
            <v>Kax</v>
          </cell>
          <cell r="M5573">
            <v>43.477420000000002</v>
          </cell>
        </row>
        <row r="5574">
          <cell r="J5574" t="str">
            <v>Kidiga Dhanaan</v>
          </cell>
          <cell r="M5574">
            <v>43.599719999999998</v>
          </cell>
        </row>
        <row r="5575">
          <cell r="J5575" t="str">
            <v>Kidiyood</v>
          </cell>
          <cell r="M5575">
            <v>43.791989999999998</v>
          </cell>
        </row>
        <row r="5576">
          <cell r="J5576" t="str">
            <v>Koranka</v>
          </cell>
          <cell r="M5576">
            <v>43.755749999999999</v>
          </cell>
        </row>
        <row r="5577">
          <cell r="J5577" t="str">
            <v>Korjin</v>
          </cell>
          <cell r="M5577">
            <v>43.400550000000003</v>
          </cell>
        </row>
        <row r="5578">
          <cell r="J5578" t="str">
            <v>Kulmiya</v>
          </cell>
          <cell r="M5578">
            <v>43.680869999999999</v>
          </cell>
        </row>
        <row r="5579">
          <cell r="J5579" t="str">
            <v>Laaca</v>
          </cell>
          <cell r="M5579">
            <v>43.599789999999999</v>
          </cell>
        </row>
        <row r="5580">
          <cell r="J5580" t="str">
            <v>Laanqayrta</v>
          </cell>
          <cell r="M5580">
            <v>43.390450000000001</v>
          </cell>
        </row>
        <row r="5581">
          <cell r="J5581" t="str">
            <v>Laanta Taalooga</v>
          </cell>
          <cell r="M5581">
            <v>43.584440000000001</v>
          </cell>
        </row>
        <row r="5582">
          <cell r="J5582" t="str">
            <v>Laas Khadar</v>
          </cell>
          <cell r="M5582">
            <v>43.481819999999999</v>
          </cell>
        </row>
        <row r="5583">
          <cell r="J5583" t="str">
            <v>Laas-Xadhaadh</v>
          </cell>
          <cell r="M5583">
            <v>43.500639999999997</v>
          </cell>
        </row>
        <row r="5584">
          <cell r="J5584" t="str">
            <v>Laayo</v>
          </cell>
          <cell r="M5584">
            <v>43.776679999999999</v>
          </cell>
        </row>
        <row r="5585">
          <cell r="J5585" t="str">
            <v>Lafta Guutka Sare</v>
          </cell>
          <cell r="M5585">
            <v>43.58858</v>
          </cell>
        </row>
        <row r="5586">
          <cell r="J5586" t="str">
            <v>Lafta-Boqorka</v>
          </cell>
          <cell r="M5586">
            <v>43.606450000000002</v>
          </cell>
        </row>
        <row r="5587">
          <cell r="J5587" t="str">
            <v>Lafta-Tiinka</v>
          </cell>
          <cell r="M5587">
            <v>43.558529</v>
          </cell>
        </row>
        <row r="5588">
          <cell r="J5588" t="str">
            <v>Lagta Daaso Casays</v>
          </cell>
          <cell r="M5588">
            <v>43.622329999999998</v>
          </cell>
        </row>
        <row r="5589">
          <cell r="J5589" t="str">
            <v>Looka Aroor</v>
          </cell>
          <cell r="M5589">
            <v>43.846769999999999</v>
          </cell>
        </row>
        <row r="5590">
          <cell r="J5590" t="str">
            <v>Maaga</v>
          </cell>
          <cell r="M5590">
            <v>43.556220000000003</v>
          </cell>
        </row>
        <row r="5591">
          <cell r="J5591" t="str">
            <v>Magaala Jibaax</v>
          </cell>
          <cell r="M5591">
            <v>43.327930000000002</v>
          </cell>
        </row>
        <row r="5592">
          <cell r="J5592" t="str">
            <v>Magaalo Farxaan</v>
          </cell>
          <cell r="M5592">
            <v>43.722740000000002</v>
          </cell>
        </row>
        <row r="5593">
          <cell r="J5593" t="str">
            <v>Magaalo Mataan</v>
          </cell>
          <cell r="M5593">
            <v>43.505443999999997</v>
          </cell>
        </row>
        <row r="5594">
          <cell r="J5594" t="str">
            <v>Magaalo Xayd</v>
          </cell>
          <cell r="M5594">
            <v>43.511180000000003</v>
          </cell>
        </row>
        <row r="5595">
          <cell r="J5595" t="str">
            <v>Maraag</v>
          </cell>
          <cell r="M5595">
            <v>43.489220000000003</v>
          </cell>
        </row>
        <row r="5596">
          <cell r="J5596" t="str">
            <v>Marda</v>
          </cell>
          <cell r="M5596">
            <v>43.533900000000003</v>
          </cell>
        </row>
        <row r="5597">
          <cell r="J5597" t="str">
            <v>Mashruuca Tog-Wajaale</v>
          </cell>
          <cell r="M5597">
            <v>43.599449999999997</v>
          </cell>
        </row>
        <row r="5598">
          <cell r="J5598" t="str">
            <v>Matan</v>
          </cell>
          <cell r="M5598">
            <v>43.411270000000002</v>
          </cell>
        </row>
        <row r="5599">
          <cell r="J5599" t="str">
            <v>Meterka</v>
          </cell>
          <cell r="M5599">
            <v>43.511189999999999</v>
          </cell>
        </row>
        <row r="5600">
          <cell r="J5600" t="str">
            <v>Moxamed Jibriil</v>
          </cell>
          <cell r="M5600">
            <v>43.618479999999998</v>
          </cell>
        </row>
        <row r="5601">
          <cell r="J5601" t="str">
            <v>Nabadiid</v>
          </cell>
          <cell r="M5601">
            <v>43.464329999999997</v>
          </cell>
        </row>
        <row r="5602">
          <cell r="J5602" t="str">
            <v>Nasiya</v>
          </cell>
          <cell r="M5602">
            <v>43.459949999999999</v>
          </cell>
        </row>
        <row r="5603">
          <cell r="J5603" t="str">
            <v>Nasiyeh Kado</v>
          </cell>
          <cell r="M5603">
            <v>43.511299999999999</v>
          </cell>
        </row>
        <row r="5604">
          <cell r="J5604" t="str">
            <v>Qabri Dhaweel</v>
          </cell>
          <cell r="M5604">
            <v>43.521500000000003</v>
          </cell>
        </row>
        <row r="5605">
          <cell r="J5605" t="str">
            <v>Qabri Dhaweyd</v>
          </cell>
          <cell r="M5605">
            <v>43.63691</v>
          </cell>
        </row>
        <row r="5606">
          <cell r="J5606" t="str">
            <v>Qaran Cad</v>
          </cell>
          <cell r="M5606">
            <v>43.370519999999999</v>
          </cell>
        </row>
        <row r="5607">
          <cell r="J5607" t="str">
            <v>Qoolka</v>
          </cell>
          <cell r="M5607">
            <v>43.559759999999997</v>
          </cell>
        </row>
        <row r="5608">
          <cell r="J5608" t="str">
            <v>Qudhaco</v>
          </cell>
          <cell r="M5608">
            <v>43.439500000000002</v>
          </cell>
        </row>
        <row r="5609">
          <cell r="J5609" t="str">
            <v>Qudhacood</v>
          </cell>
          <cell r="M5609">
            <v>43.672319999999999</v>
          </cell>
        </row>
        <row r="5610">
          <cell r="J5610" t="str">
            <v>Qunyar Dega</v>
          </cell>
          <cell r="M5610">
            <v>43.700620000000001</v>
          </cell>
        </row>
        <row r="5611">
          <cell r="J5611" t="str">
            <v>Reer Al'Lale</v>
          </cell>
          <cell r="M5611">
            <v>43.633091</v>
          </cell>
        </row>
        <row r="5612">
          <cell r="J5612" t="str">
            <v>Reer Balaadh</v>
          </cell>
          <cell r="M5612">
            <v>43.676600000000001</v>
          </cell>
        </row>
        <row r="5613">
          <cell r="J5613" t="str">
            <v>Reer Cabdile</v>
          </cell>
          <cell r="M5613">
            <v>43.543759999999999</v>
          </cell>
        </row>
        <row r="5614">
          <cell r="J5614" t="str">
            <v>Reer Cali Geedi</v>
          </cell>
          <cell r="M5614">
            <v>43.579160000000002</v>
          </cell>
        </row>
        <row r="5615">
          <cell r="J5615" t="str">
            <v>Reer Cigaal</v>
          </cell>
          <cell r="M5615">
            <v>43.523969999999998</v>
          </cell>
        </row>
        <row r="5616">
          <cell r="J5616" t="str">
            <v>Reer Cigaal-Yare</v>
          </cell>
          <cell r="M5616">
            <v>43.553879999999999</v>
          </cell>
        </row>
        <row r="5617">
          <cell r="J5617" t="str">
            <v>Reer Faarax</v>
          </cell>
          <cell r="M5617">
            <v>43.53745</v>
          </cell>
        </row>
        <row r="5618">
          <cell r="J5618" t="str">
            <v>Reer Halas</v>
          </cell>
          <cell r="M5618">
            <v>43.48733</v>
          </cell>
        </row>
        <row r="5619">
          <cell r="J5619" t="str">
            <v>Reer Jiciir Cali</v>
          </cell>
          <cell r="M5619">
            <v>43.656579999999998</v>
          </cell>
        </row>
        <row r="5620">
          <cell r="J5620" t="str">
            <v>Reer Liibaan</v>
          </cell>
          <cell r="M5620">
            <v>43.49221</v>
          </cell>
        </row>
        <row r="5621">
          <cell r="J5621" t="str">
            <v>Reer Qayad Cali</v>
          </cell>
          <cell r="M5621">
            <v>43.676600000000001</v>
          </cell>
        </row>
        <row r="5622">
          <cell r="J5622" t="str">
            <v>Reer Waraabe</v>
          </cell>
          <cell r="M5622">
            <v>43.49803</v>
          </cell>
        </row>
        <row r="5623">
          <cell r="J5623" t="str">
            <v>Reerka-Dhagawayne</v>
          </cell>
          <cell r="M5623">
            <v>43.52534</v>
          </cell>
        </row>
        <row r="5624">
          <cell r="J5624" t="str">
            <v>Saarey</v>
          </cell>
          <cell r="M5624">
            <v>43.65354</v>
          </cell>
        </row>
        <row r="5625">
          <cell r="J5625" t="str">
            <v>Sac-Lamood</v>
          </cell>
          <cell r="M5625">
            <v>43.599580000000003</v>
          </cell>
        </row>
        <row r="5626">
          <cell r="J5626" t="str">
            <v>Sanlaawaha</v>
          </cell>
          <cell r="M5626">
            <v>44.008499999999998</v>
          </cell>
        </row>
        <row r="5627">
          <cell r="J5627" t="str">
            <v>Sanlawe-Bari</v>
          </cell>
          <cell r="M5627">
            <v>43.57629</v>
          </cell>
        </row>
        <row r="5628">
          <cell r="J5628" t="str">
            <v>Sanlawe-Galbed</v>
          </cell>
          <cell r="M5628">
            <v>43.750140000000002</v>
          </cell>
        </row>
        <row r="5629">
          <cell r="J5629" t="str">
            <v>Sareyaha</v>
          </cell>
          <cell r="M5629">
            <v>43.742579999999997</v>
          </cell>
        </row>
        <row r="5630">
          <cell r="J5630" t="str">
            <v>Satiile</v>
          </cell>
          <cell r="M5630">
            <v>43.616639999999997</v>
          </cell>
        </row>
        <row r="5631">
          <cell r="J5631" t="str">
            <v>Seemaal</v>
          </cell>
          <cell r="M5631">
            <v>43.421939999999999</v>
          </cell>
        </row>
        <row r="5632">
          <cell r="J5632" t="str">
            <v>Sh.Samire/Botor</v>
          </cell>
          <cell r="M5632">
            <v>43.548079999999999</v>
          </cell>
        </row>
        <row r="5633">
          <cell r="J5633" t="str">
            <v>Shabeelley</v>
          </cell>
          <cell r="M5633">
            <v>43.500799999999998</v>
          </cell>
        </row>
        <row r="5634">
          <cell r="J5634" t="str">
            <v>Shambacayno</v>
          </cell>
          <cell r="M5634">
            <v>43.620097999999999</v>
          </cell>
        </row>
        <row r="5635">
          <cell r="J5635" t="str">
            <v>Sharif Cali</v>
          </cell>
          <cell r="M5635">
            <v>43.716340000000002</v>
          </cell>
        </row>
        <row r="5636">
          <cell r="J5636" t="str">
            <v>Sheikh Ibrahim</v>
          </cell>
          <cell r="M5636">
            <v>43.629890000000003</v>
          </cell>
        </row>
        <row r="5637">
          <cell r="J5637" t="str">
            <v>Taysa</v>
          </cell>
          <cell r="M5637">
            <v>43.548879999999997</v>
          </cell>
        </row>
        <row r="5638">
          <cell r="J5638" t="str">
            <v>Teeb</v>
          </cell>
          <cell r="M5638">
            <v>43.672750000000001</v>
          </cell>
        </row>
        <row r="5639">
          <cell r="J5639" t="str">
            <v>Tiin</v>
          </cell>
          <cell r="M5639">
            <v>43.834470000000003</v>
          </cell>
        </row>
        <row r="5640">
          <cell r="J5640" t="str">
            <v>Tog-Wajaale</v>
          </cell>
          <cell r="M5640">
            <v>43.621448999999998</v>
          </cell>
        </row>
        <row r="5641">
          <cell r="J5641" t="str">
            <v>Tuurka</v>
          </cell>
          <cell r="M5641">
            <v>43.336030000000001</v>
          </cell>
        </row>
        <row r="5642">
          <cell r="J5642" t="str">
            <v>Ugaadhyahan</v>
          </cell>
          <cell r="M5642">
            <v>43.619964000000003</v>
          </cell>
        </row>
        <row r="5643">
          <cell r="J5643" t="str">
            <v>Waalid-Xoor</v>
          </cell>
          <cell r="M5643">
            <v>43.673850000000002</v>
          </cell>
        </row>
        <row r="5644">
          <cell r="J5644" t="str">
            <v>Wajaale</v>
          </cell>
          <cell r="M5644">
            <v>43.466999999999999</v>
          </cell>
        </row>
        <row r="5645">
          <cell r="J5645" t="str">
            <v>Waraaboqod</v>
          </cell>
          <cell r="M5645">
            <v>43.334809999999997</v>
          </cell>
        </row>
        <row r="5646">
          <cell r="J5646" t="str">
            <v>Waran Weis</v>
          </cell>
          <cell r="M5646">
            <v>43.604900000000001</v>
          </cell>
        </row>
        <row r="5647">
          <cell r="J5647" t="str">
            <v>Waxaraleis</v>
          </cell>
          <cell r="M5647">
            <v>43.820399999999999</v>
          </cell>
        </row>
        <row r="5648">
          <cell r="J5648" t="str">
            <v>Xaaji Daahir</v>
          </cell>
          <cell r="M5648">
            <v>43.340209999999999</v>
          </cell>
        </row>
        <row r="5649">
          <cell r="J5649" t="str">
            <v>Xamarta Hogeed</v>
          </cell>
          <cell r="M5649">
            <v>43.384390000000003</v>
          </cell>
        </row>
        <row r="5650">
          <cell r="J5650" t="str">
            <v>Xirsi Jiciir</v>
          </cell>
          <cell r="M5650">
            <v>43.623109999999997</v>
          </cell>
        </row>
        <row r="5651">
          <cell r="J5651" t="str">
            <v>Xuunshaley</v>
          </cell>
          <cell r="M5651">
            <v>43.458060000000003</v>
          </cell>
        </row>
        <row r="5652">
          <cell r="J5652" t="str">
            <v>Yaldo</v>
          </cell>
          <cell r="M5652">
            <v>43.422199999999997</v>
          </cell>
        </row>
        <row r="5653">
          <cell r="J5653" t="str">
            <v>26 June/Almis</v>
          </cell>
          <cell r="M5653">
            <v>43.597209999999997</v>
          </cell>
        </row>
        <row r="5654">
          <cell r="J5654" t="str">
            <v>26 June/Cayncal</v>
          </cell>
          <cell r="M5654">
            <v>44.063049999999997</v>
          </cell>
        </row>
        <row r="5655">
          <cell r="J5655" t="str">
            <v>26 June/Durfa</v>
          </cell>
          <cell r="M5655">
            <v>44.060915000000001</v>
          </cell>
        </row>
        <row r="5656">
          <cell r="J5656" t="str">
            <v>26 June/Qol Jamo</v>
          </cell>
          <cell r="M5656">
            <v>44.063893999999998</v>
          </cell>
        </row>
        <row r="5657">
          <cell r="J5657" t="str">
            <v>Aadan Muuse</v>
          </cell>
          <cell r="M5657">
            <v>44.057527999999998</v>
          </cell>
        </row>
        <row r="5658">
          <cell r="J5658" t="str">
            <v>Aarale</v>
          </cell>
          <cell r="M5658">
            <v>44.149709999999999</v>
          </cell>
        </row>
        <row r="5659">
          <cell r="J5659" t="str">
            <v>Abaarso</v>
          </cell>
          <cell r="M5659">
            <v>43.793050000000001</v>
          </cell>
        </row>
        <row r="5660">
          <cell r="J5660" t="str">
            <v>Abuurriin</v>
          </cell>
          <cell r="M5660">
            <v>43.880653000000002</v>
          </cell>
        </row>
        <row r="5661">
          <cell r="J5661" t="str">
            <v>Adan Abokor</v>
          </cell>
          <cell r="M5661">
            <v>43.805678</v>
          </cell>
        </row>
        <row r="5662">
          <cell r="J5662" t="str">
            <v>Alaala-Cadka</v>
          </cell>
          <cell r="M5662">
            <v>44.102939999999997</v>
          </cell>
        </row>
        <row r="5663">
          <cell r="J5663" t="str">
            <v>Annayo</v>
          </cell>
          <cell r="M5663">
            <v>44.355829999999997</v>
          </cell>
        </row>
        <row r="5664">
          <cell r="J5664" t="str">
            <v>Ardaal</v>
          </cell>
          <cell r="M5664">
            <v>43.977792000000001</v>
          </cell>
        </row>
        <row r="5665">
          <cell r="J5665" t="str">
            <v>Aw Barkhadle</v>
          </cell>
          <cell r="M5665">
            <v>43.894579999999998</v>
          </cell>
        </row>
        <row r="5666">
          <cell r="J5666" t="str">
            <v>Aw-Bare</v>
          </cell>
          <cell r="M5666">
            <v>44.308686999999999</v>
          </cell>
        </row>
        <row r="5667">
          <cell r="J5667" t="str">
            <v>Axmed Buur</v>
          </cell>
          <cell r="M5667">
            <v>43.826390000000004</v>
          </cell>
        </row>
        <row r="5668">
          <cell r="J5668" t="str">
            <v>Axmed Dhagax/18 May</v>
          </cell>
          <cell r="M5668">
            <v>44.520740000000004</v>
          </cell>
        </row>
        <row r="5669">
          <cell r="J5669" t="str">
            <v>Axmed Dhagax/Farax Nuur</v>
          </cell>
          <cell r="M5669">
            <v>44.066246</v>
          </cell>
        </row>
        <row r="5670">
          <cell r="J5670" t="str">
            <v>Axmed Dhagax/Makamed Cali</v>
          </cell>
          <cell r="M5670">
            <v>44.065224999999998</v>
          </cell>
        </row>
        <row r="5671">
          <cell r="J5671" t="str">
            <v>Axmed Dhagax/Sheik Muse Duca</v>
          </cell>
          <cell r="M5671">
            <v>44.067056999999998</v>
          </cell>
        </row>
        <row r="5672">
          <cell r="J5672" t="str">
            <v>Ayax IDP</v>
          </cell>
          <cell r="M5672">
            <v>44.052549999999997</v>
          </cell>
        </row>
        <row r="5673">
          <cell r="J5673" t="str">
            <v>Baarcas</v>
          </cell>
          <cell r="M5673">
            <v>44.034278</v>
          </cell>
        </row>
        <row r="5674">
          <cell r="J5674" t="str">
            <v>Baargoo</v>
          </cell>
          <cell r="M5674">
            <v>44.604660000000003</v>
          </cell>
        </row>
        <row r="5675">
          <cell r="J5675" t="str">
            <v>Bacado</v>
          </cell>
          <cell r="M5675">
            <v>43.947890000000001</v>
          </cell>
        </row>
        <row r="5676">
          <cell r="J5676" t="str">
            <v>Baha Dhamal</v>
          </cell>
          <cell r="M5676">
            <v>44.074559999999998</v>
          </cell>
        </row>
        <row r="5677">
          <cell r="J5677" t="str">
            <v>Balaaya Cas</v>
          </cell>
          <cell r="M5677">
            <v>44.258609999999997</v>
          </cell>
        </row>
        <row r="5678">
          <cell r="J5678" t="str">
            <v>Balay-Golis</v>
          </cell>
          <cell r="M5678">
            <v>44.64479</v>
          </cell>
        </row>
        <row r="5679">
          <cell r="J5679" t="str">
            <v>Balay-Kaliil</v>
          </cell>
          <cell r="M5679">
            <v>44.64011</v>
          </cell>
        </row>
        <row r="5680">
          <cell r="J5680" t="str">
            <v>Bali Cabane</v>
          </cell>
          <cell r="M5680">
            <v>44.500360000000001</v>
          </cell>
        </row>
        <row r="5681">
          <cell r="J5681" t="str">
            <v>Bali Ciise</v>
          </cell>
          <cell r="M5681">
            <v>44.529998999999997</v>
          </cell>
        </row>
        <row r="5682">
          <cell r="J5682" t="str">
            <v>Bali Siciid</v>
          </cell>
          <cell r="M5682">
            <v>44.287790000000001</v>
          </cell>
        </row>
        <row r="5683">
          <cell r="J5683" t="str">
            <v>Bali-Mataan</v>
          </cell>
          <cell r="M5683">
            <v>44.673299999999998</v>
          </cell>
        </row>
        <row r="5684">
          <cell r="J5684" t="str">
            <v>Bali-Shire</v>
          </cell>
          <cell r="M5684">
            <v>44.483669999999996</v>
          </cell>
        </row>
        <row r="5685">
          <cell r="J5685" t="str">
            <v>Ballay Axmed</v>
          </cell>
          <cell r="M5685">
            <v>44.531999999999996</v>
          </cell>
        </row>
        <row r="5686">
          <cell r="J5686" t="str">
            <v>Balleh Dobo Haya</v>
          </cell>
          <cell r="M5686">
            <v>44.500577</v>
          </cell>
        </row>
        <row r="5687">
          <cell r="J5687" t="str">
            <v>Balli Kaliil</v>
          </cell>
          <cell r="M5687">
            <v>44.677897999999999</v>
          </cell>
        </row>
        <row r="5688">
          <cell r="J5688" t="str">
            <v>Balli-Cabane</v>
          </cell>
          <cell r="M5688">
            <v>44.498919999999998</v>
          </cell>
        </row>
        <row r="5689">
          <cell r="J5689" t="str">
            <v>Balliga Cabdi Farah</v>
          </cell>
          <cell r="M5689">
            <v>43.858330000000002</v>
          </cell>
        </row>
        <row r="5690">
          <cell r="J5690" t="str">
            <v>Balliga Cas</v>
          </cell>
          <cell r="M5690">
            <v>43.746408000000002</v>
          </cell>
        </row>
        <row r="5691">
          <cell r="J5691" t="str">
            <v>Balli-Gubadle</v>
          </cell>
          <cell r="M5691">
            <v>44.096080000000001</v>
          </cell>
        </row>
        <row r="5692">
          <cell r="J5692" t="str">
            <v>Bandar-Aman</v>
          </cell>
          <cell r="M5692">
            <v>44.008330000000001</v>
          </cell>
        </row>
        <row r="5693">
          <cell r="J5693" t="str">
            <v>Banyane</v>
          </cell>
          <cell r="M5693">
            <v>43.729529999999997</v>
          </cell>
        </row>
        <row r="5694">
          <cell r="J5694" t="str">
            <v>Ban-Yoro</v>
          </cell>
          <cell r="M5694">
            <v>44.499459999999999</v>
          </cell>
        </row>
        <row r="5695">
          <cell r="J5695" t="str">
            <v>Bari Seer</v>
          </cell>
          <cell r="M5695">
            <v>44.502155999999999</v>
          </cell>
        </row>
        <row r="5696">
          <cell r="J5696" t="str">
            <v>Bartanno</v>
          </cell>
          <cell r="M5696">
            <v>44.026690000000002</v>
          </cell>
        </row>
        <row r="5697">
          <cell r="J5697" t="str">
            <v>Beebeega</v>
          </cell>
          <cell r="M5697">
            <v>44.200198999999998</v>
          </cell>
        </row>
        <row r="5698">
          <cell r="J5698" t="str">
            <v>Beeyo Baxday</v>
          </cell>
          <cell r="M5698">
            <v>43.923499999999997</v>
          </cell>
        </row>
        <row r="5699">
          <cell r="J5699" t="str">
            <v>Beeyo Liiban</v>
          </cell>
          <cell r="M5699">
            <v>44.183041000000003</v>
          </cell>
        </row>
        <row r="5700">
          <cell r="J5700" t="str">
            <v>Beeyo/Baxday</v>
          </cell>
          <cell r="M5700">
            <v>43.83643</v>
          </cell>
        </row>
        <row r="5701">
          <cell r="J5701" t="str">
            <v>Beeyo-Khadar</v>
          </cell>
          <cell r="M5701">
            <v>44.04242</v>
          </cell>
        </row>
        <row r="5702">
          <cell r="J5702" t="str">
            <v>Bender Wanaag</v>
          </cell>
          <cell r="M5702">
            <v>44.027679999999997</v>
          </cell>
        </row>
        <row r="5703">
          <cell r="J5703" t="str">
            <v>Biyadhanane</v>
          </cell>
          <cell r="M5703">
            <v>44.401890000000002</v>
          </cell>
        </row>
        <row r="5704">
          <cell r="J5704" t="str">
            <v>Biyo Cas</v>
          </cell>
          <cell r="M5704">
            <v>44.290230000000001</v>
          </cell>
        </row>
        <row r="5705">
          <cell r="J5705" t="str">
            <v>Biyo Dhanaano</v>
          </cell>
          <cell r="M5705">
            <v>43.853760000000001</v>
          </cell>
        </row>
        <row r="5706">
          <cell r="J5706" t="str">
            <v>Biyo Fadhiisi</v>
          </cell>
          <cell r="M5706">
            <v>43.826120000000003</v>
          </cell>
        </row>
        <row r="5707">
          <cell r="J5707" t="str">
            <v>Biyo Shiinaha</v>
          </cell>
          <cell r="M5707">
            <v>44.79063</v>
          </cell>
        </row>
        <row r="5708">
          <cell r="J5708" t="str">
            <v>Biyo-Doofaar</v>
          </cell>
          <cell r="M5708">
            <v>44.026797000000002</v>
          </cell>
        </row>
        <row r="5709">
          <cell r="J5709" t="str">
            <v>Bolidida</v>
          </cell>
          <cell r="M5709">
            <v>44.024180000000001</v>
          </cell>
        </row>
        <row r="5710">
          <cell r="J5710" t="str">
            <v>Booclay</v>
          </cell>
          <cell r="M5710">
            <v>43.878149999999998</v>
          </cell>
        </row>
        <row r="5711">
          <cell r="J5711" t="str">
            <v>Boodaale</v>
          </cell>
          <cell r="M5711">
            <v>44.27955</v>
          </cell>
        </row>
        <row r="5712">
          <cell r="J5712" t="str">
            <v>Boodhley</v>
          </cell>
          <cell r="M5712">
            <v>44.181159999999998</v>
          </cell>
        </row>
        <row r="5713">
          <cell r="J5713" t="str">
            <v>Boqol Jire</v>
          </cell>
          <cell r="M5713">
            <v>43.815989999999999</v>
          </cell>
        </row>
        <row r="5714">
          <cell r="J5714" t="str">
            <v>Buul</v>
          </cell>
          <cell r="M5714">
            <v>44.030189999999997</v>
          </cell>
        </row>
        <row r="5715">
          <cell r="J5715" t="str">
            <v>Cabdi-Samad</v>
          </cell>
          <cell r="M5715">
            <v>43.960424000000003</v>
          </cell>
        </row>
        <row r="5716">
          <cell r="J5716" t="str">
            <v>Cabudla</v>
          </cell>
          <cell r="M5716">
            <v>43.823160000000001</v>
          </cell>
        </row>
        <row r="5717">
          <cell r="J5717" t="str">
            <v>Cadaadley</v>
          </cell>
          <cell r="M5717">
            <v>43.821620000000003</v>
          </cell>
        </row>
        <row r="5718">
          <cell r="J5718" t="str">
            <v>Cagadoon</v>
          </cell>
          <cell r="M5718">
            <v>44.690989999999999</v>
          </cell>
        </row>
        <row r="5719">
          <cell r="J5719" t="str">
            <v>Cagoole</v>
          </cell>
          <cell r="M5719">
            <v>44.520440000000001</v>
          </cell>
        </row>
        <row r="5720">
          <cell r="J5720" t="str">
            <v>Cali-Aadan</v>
          </cell>
          <cell r="M5720">
            <v>44.115310000000001</v>
          </cell>
        </row>
        <row r="5721">
          <cell r="J5721" t="str">
            <v>Cam-Barwaqo</v>
          </cell>
          <cell r="M5721">
            <v>44.662390000000002</v>
          </cell>
        </row>
        <row r="5722">
          <cell r="J5722" t="str">
            <v>Caramadow</v>
          </cell>
          <cell r="M5722">
            <v>43.733759999999997</v>
          </cell>
        </row>
        <row r="5723">
          <cell r="J5723" t="str">
            <v>Carawello</v>
          </cell>
          <cell r="M5723">
            <v>43.854999999999997</v>
          </cell>
        </row>
        <row r="5724">
          <cell r="J5724" t="str">
            <v>Carmada</v>
          </cell>
          <cell r="M5724">
            <v>44.250278000000002</v>
          </cell>
        </row>
        <row r="5725">
          <cell r="J5725" t="str">
            <v>Caro Madaw</v>
          </cell>
          <cell r="M5725">
            <v>44.302799999999998</v>
          </cell>
        </row>
        <row r="5726">
          <cell r="J5726" t="str">
            <v>Caro-Yanbo</v>
          </cell>
          <cell r="M5726">
            <v>43.876860000000001</v>
          </cell>
        </row>
        <row r="5727">
          <cell r="J5727" t="str">
            <v>Carro Baydhay</v>
          </cell>
          <cell r="M5727">
            <v>43.808250000000001</v>
          </cell>
        </row>
        <row r="5728">
          <cell r="J5728" t="str">
            <v>Carro Madow</v>
          </cell>
          <cell r="M5728">
            <v>44.353268</v>
          </cell>
        </row>
        <row r="5729">
          <cell r="J5729" t="str">
            <v>Caydarosh</v>
          </cell>
          <cell r="M5729">
            <v>43.886527000000001</v>
          </cell>
        </row>
        <row r="5730">
          <cell r="J5730" t="str">
            <v>Caynle</v>
          </cell>
          <cell r="M5730">
            <v>43.764690000000002</v>
          </cell>
        </row>
        <row r="5731">
          <cell r="J5731" t="str">
            <v>Ceel Canood</v>
          </cell>
          <cell r="M5731">
            <v>44.170299999999997</v>
          </cell>
        </row>
        <row r="5732">
          <cell r="J5732" t="str">
            <v>Cuna Qabad</v>
          </cell>
          <cell r="M5732">
            <v>44.560279999999999</v>
          </cell>
        </row>
        <row r="5733">
          <cell r="J5733" t="str">
            <v>Cusbaalay</v>
          </cell>
          <cell r="M5733">
            <v>44.010750000000002</v>
          </cell>
        </row>
        <row r="5734">
          <cell r="J5734" t="str">
            <v>Dababahal</v>
          </cell>
          <cell r="M5734">
            <v>43.827471000000003</v>
          </cell>
        </row>
        <row r="5735">
          <cell r="J5735" t="str">
            <v>Dabahandabo</v>
          </cell>
          <cell r="M5735">
            <v>44.425685000000001</v>
          </cell>
        </row>
        <row r="5736">
          <cell r="J5736" t="str">
            <v>Daba-Raqas</v>
          </cell>
          <cell r="M5736">
            <v>44.468330000000002</v>
          </cell>
        </row>
        <row r="5737">
          <cell r="J5737" t="str">
            <v>Dabdheera</v>
          </cell>
          <cell r="M5737">
            <v>44.556899999999999</v>
          </cell>
        </row>
        <row r="5738">
          <cell r="J5738" t="str">
            <v>Dabo Meygaag</v>
          </cell>
          <cell r="M5738">
            <v>44.501801</v>
          </cell>
        </row>
        <row r="5739">
          <cell r="J5739" t="str">
            <v>Dabo-Jilab</v>
          </cell>
          <cell r="M5739">
            <v>44.018180000000001</v>
          </cell>
        </row>
        <row r="5740">
          <cell r="J5740" t="str">
            <v>Dabooye</v>
          </cell>
          <cell r="M5740">
            <v>44.59787</v>
          </cell>
        </row>
        <row r="5741">
          <cell r="J5741" t="str">
            <v>Daboraqas</v>
          </cell>
          <cell r="M5741">
            <v>43.920299999999997</v>
          </cell>
        </row>
        <row r="5742">
          <cell r="J5742" t="str">
            <v>Dacarbudhuq</v>
          </cell>
          <cell r="M5742">
            <v>43.761119999999998</v>
          </cell>
        </row>
        <row r="5743">
          <cell r="J5743" t="str">
            <v>Dacar-Budhuq</v>
          </cell>
          <cell r="M5743">
            <v>44.527473000000001</v>
          </cell>
        </row>
        <row r="5744">
          <cell r="J5744" t="str">
            <v>Dacarta</v>
          </cell>
          <cell r="M5744">
            <v>44.174999</v>
          </cell>
        </row>
        <row r="5745">
          <cell r="J5745" t="str">
            <v>Dacawaley</v>
          </cell>
          <cell r="M5745">
            <v>43.669080000000001</v>
          </cell>
        </row>
        <row r="5746">
          <cell r="J5746" t="str">
            <v>Dacawelay</v>
          </cell>
          <cell r="M5746">
            <v>44.758775999999997</v>
          </cell>
        </row>
        <row r="5747">
          <cell r="J5747" t="str">
            <v>Dagal-Afay</v>
          </cell>
          <cell r="M5747">
            <v>43.915959999999998</v>
          </cell>
        </row>
        <row r="5748">
          <cell r="J5748" t="str">
            <v>Dalodho</v>
          </cell>
          <cell r="M5748">
            <v>44.224130000000002</v>
          </cell>
        </row>
        <row r="5749">
          <cell r="J5749" t="str">
            <v>Dami IDP</v>
          </cell>
          <cell r="M5749">
            <v>44.057299999999998</v>
          </cell>
        </row>
        <row r="5750">
          <cell r="J5750" t="str">
            <v>Daradawanle</v>
          </cell>
          <cell r="M5750">
            <v>44.077407999999998</v>
          </cell>
        </row>
        <row r="5751">
          <cell r="J5751" t="str">
            <v>Daralay</v>
          </cell>
          <cell r="M5751">
            <v>44.19294</v>
          </cell>
        </row>
        <row r="5752">
          <cell r="J5752" t="str">
            <v>Darar Weyne</v>
          </cell>
          <cell r="M5752">
            <v>44.649540000000002</v>
          </cell>
        </row>
        <row r="5753">
          <cell r="J5753" t="str">
            <v>Darasalaam</v>
          </cell>
          <cell r="M5753">
            <v>44.224505000000001</v>
          </cell>
        </row>
        <row r="5754">
          <cell r="J5754" t="str">
            <v>Darburruk</v>
          </cell>
          <cell r="M5754">
            <v>44.013669999999998</v>
          </cell>
        </row>
        <row r="5755">
          <cell r="J5755" t="str">
            <v>Darfaccle Satellite</v>
          </cell>
          <cell r="M5755">
            <v>44.520802000000003</v>
          </cell>
        </row>
        <row r="5756">
          <cell r="J5756" t="str">
            <v>Darfacle</v>
          </cell>
          <cell r="M5756">
            <v>44.57723</v>
          </cell>
        </row>
        <row r="5757">
          <cell r="J5757" t="str">
            <v>Darka</v>
          </cell>
          <cell r="M5757">
            <v>44.033610000000003</v>
          </cell>
        </row>
        <row r="5758">
          <cell r="J5758" t="str">
            <v>Daymo Sheekh</v>
          </cell>
          <cell r="M5758">
            <v>44.572338000000002</v>
          </cell>
        </row>
        <row r="5759">
          <cell r="J5759" t="str">
            <v>Daymo-Xun</v>
          </cell>
          <cell r="M5759">
            <v>43.788989999999998</v>
          </cell>
        </row>
        <row r="5760">
          <cell r="J5760" t="str">
            <v>Daymo-Xun</v>
          </cell>
          <cell r="M5760">
            <v>43.788939999999997</v>
          </cell>
        </row>
        <row r="5761">
          <cell r="J5761" t="str">
            <v>Debbis</v>
          </cell>
          <cell r="M5761">
            <v>44.312139999999999</v>
          </cell>
        </row>
        <row r="5762">
          <cell r="J5762" t="str">
            <v>Dhabi-Hagoog</v>
          </cell>
          <cell r="M5762">
            <v>44.550984</v>
          </cell>
        </row>
        <row r="5763">
          <cell r="J5763" t="str">
            <v>Dhaboolaq</v>
          </cell>
          <cell r="M5763">
            <v>44.417020000000001</v>
          </cell>
        </row>
        <row r="5764">
          <cell r="J5764" t="str">
            <v>Dhagala</v>
          </cell>
          <cell r="M5764">
            <v>43.873058999999998</v>
          </cell>
        </row>
        <row r="5765">
          <cell r="J5765" t="str">
            <v>Dhagax-Kuure</v>
          </cell>
          <cell r="M5765">
            <v>44.02861</v>
          </cell>
        </row>
        <row r="5766">
          <cell r="J5766" t="str">
            <v>Dhagax-Warabe</v>
          </cell>
          <cell r="M5766">
            <v>43.851162000000002</v>
          </cell>
        </row>
        <row r="5767">
          <cell r="J5767" t="str">
            <v>Dhalanya Dhuex</v>
          </cell>
          <cell r="M5767">
            <v>44.0139</v>
          </cell>
        </row>
        <row r="5768">
          <cell r="J5768" t="str">
            <v>Dhatiso</v>
          </cell>
          <cell r="M5768">
            <v>43.988410999999999</v>
          </cell>
        </row>
        <row r="5769">
          <cell r="J5769" t="str">
            <v>Dheenta</v>
          </cell>
          <cell r="M5769">
            <v>44.436210000000003</v>
          </cell>
        </row>
        <row r="5770">
          <cell r="J5770" t="str">
            <v>Dhega Cadde</v>
          </cell>
          <cell r="M5770">
            <v>44.405749999999998</v>
          </cell>
        </row>
        <row r="5771">
          <cell r="J5771" t="str">
            <v>Dhega Cade</v>
          </cell>
          <cell r="M5771">
            <v>44.773634999999999</v>
          </cell>
        </row>
        <row r="5772">
          <cell r="J5772" t="str">
            <v>Dheri Jebiye</v>
          </cell>
          <cell r="M5772">
            <v>44.721240000000002</v>
          </cell>
        </row>
        <row r="5773">
          <cell r="J5773" t="str">
            <v>Dhimbil Riyaale</v>
          </cell>
          <cell r="M5773">
            <v>44.531627999999998</v>
          </cell>
        </row>
        <row r="5774">
          <cell r="J5774" t="str">
            <v>Dhubato</v>
          </cell>
          <cell r="M5774">
            <v>44.111165</v>
          </cell>
        </row>
        <row r="5775">
          <cell r="J5775" t="str">
            <v>Dhungaal</v>
          </cell>
          <cell r="M5775">
            <v>44.465879999999999</v>
          </cell>
        </row>
        <row r="5776">
          <cell r="J5776" t="str">
            <v>Diini Goobaale</v>
          </cell>
          <cell r="M5776">
            <v>43.740479000000001</v>
          </cell>
        </row>
        <row r="5777">
          <cell r="J5777" t="str">
            <v>Diinqal</v>
          </cell>
          <cell r="M5777">
            <v>43.602580000000003</v>
          </cell>
        </row>
        <row r="5778">
          <cell r="J5778" t="str">
            <v>Diirato</v>
          </cell>
          <cell r="M5778">
            <v>44.353470000000002</v>
          </cell>
        </row>
        <row r="5779">
          <cell r="J5779" t="str">
            <v>Dooxo Guban</v>
          </cell>
          <cell r="M5779">
            <v>44.019168999999998</v>
          </cell>
        </row>
        <row r="5780">
          <cell r="J5780" t="str">
            <v>Einleh</v>
          </cell>
          <cell r="M5780">
            <v>44.60031</v>
          </cell>
        </row>
        <row r="5781">
          <cell r="J5781" t="str">
            <v>Fadhixun</v>
          </cell>
          <cell r="M5781">
            <v>44.101700000000001</v>
          </cell>
        </row>
        <row r="5782">
          <cell r="J5782" t="str">
            <v>Fahda</v>
          </cell>
          <cell r="M5782">
            <v>43.766232000000002</v>
          </cell>
        </row>
        <row r="5783">
          <cell r="J5783" t="str">
            <v>Farah Baladi</v>
          </cell>
          <cell r="M5783">
            <v>43.918564000000003</v>
          </cell>
        </row>
        <row r="5784">
          <cell r="J5784" t="str">
            <v>Faraweyne</v>
          </cell>
          <cell r="M5784">
            <v>44.085560000000001</v>
          </cell>
        </row>
        <row r="5785">
          <cell r="J5785" t="str">
            <v>Ferlibah</v>
          </cell>
          <cell r="M5785">
            <v>43.670310000000001</v>
          </cell>
        </row>
        <row r="5786">
          <cell r="J5786" t="str">
            <v>Gaas</v>
          </cell>
          <cell r="M5786">
            <v>44.147098999999997</v>
          </cell>
        </row>
        <row r="5787">
          <cell r="J5787" t="str">
            <v>Gaban Hurudo</v>
          </cell>
          <cell r="M5787">
            <v>44.632359999999998</v>
          </cell>
        </row>
        <row r="5788">
          <cell r="J5788" t="str">
            <v>Gaboobe</v>
          </cell>
          <cell r="M5788">
            <v>43.757401000000002</v>
          </cell>
        </row>
        <row r="5789">
          <cell r="J5789" t="str">
            <v>Gacan</v>
          </cell>
          <cell r="M5789">
            <v>44.091880000000003</v>
          </cell>
        </row>
        <row r="5790">
          <cell r="J5790" t="str">
            <v>Gacan Libaax/Mahamud Harbi</v>
          </cell>
          <cell r="M5790">
            <v>44.120539999999998</v>
          </cell>
        </row>
        <row r="5791">
          <cell r="J5791" t="str">
            <v>Gacan Libaax/Sheekh Madar</v>
          </cell>
          <cell r="M5791">
            <v>44.073067999999999</v>
          </cell>
        </row>
        <row r="5792">
          <cell r="J5792" t="str">
            <v>Gacan Libaax/Sheekh Nuur</v>
          </cell>
          <cell r="M5792">
            <v>44.072387999999997</v>
          </cell>
        </row>
        <row r="5793">
          <cell r="J5793" t="str">
            <v>Gacan Libaax/Sheekh Yusuf</v>
          </cell>
          <cell r="M5793">
            <v>44.079483000000003</v>
          </cell>
        </row>
        <row r="5794">
          <cell r="J5794" t="str">
            <v>Gacan Libaax/Waraabe Salaan</v>
          </cell>
          <cell r="M5794">
            <v>44.077137999999998</v>
          </cell>
        </row>
        <row r="5795">
          <cell r="J5795" t="str">
            <v>Gacan Libah</v>
          </cell>
          <cell r="M5795">
            <v>44.068565999999997</v>
          </cell>
        </row>
        <row r="5796">
          <cell r="J5796" t="str">
            <v>Gadhka Warsame Xaad</v>
          </cell>
          <cell r="M5796">
            <v>44.831859999999999</v>
          </cell>
        </row>
        <row r="5797">
          <cell r="J5797" t="str">
            <v>Gadhka Yogolka</v>
          </cell>
          <cell r="M5797">
            <v>44.574531999999998</v>
          </cell>
        </row>
        <row r="5798">
          <cell r="J5798" t="str">
            <v>Gali Darxumo</v>
          </cell>
          <cell r="M5798">
            <v>43.860765999999998</v>
          </cell>
        </row>
        <row r="5799">
          <cell r="J5799" t="str">
            <v>Galoole</v>
          </cell>
          <cell r="M5799">
            <v>44.686920000000001</v>
          </cell>
        </row>
        <row r="5800">
          <cell r="J5800" t="str">
            <v>Gambayar</v>
          </cell>
          <cell r="M5800">
            <v>44.149209999999997</v>
          </cell>
        </row>
        <row r="5801">
          <cell r="J5801" t="str">
            <v>Gambo-Cuno</v>
          </cell>
          <cell r="M5801">
            <v>44.36806</v>
          </cell>
        </row>
        <row r="5802">
          <cell r="J5802" t="str">
            <v>Garabis</v>
          </cell>
          <cell r="M5802">
            <v>44.045540000000003</v>
          </cell>
        </row>
        <row r="5803">
          <cell r="J5803" t="str">
            <v>Garbo-Dheere</v>
          </cell>
          <cell r="M5803">
            <v>43.95467</v>
          </cell>
        </row>
        <row r="5804">
          <cell r="J5804" t="str">
            <v>Gaydhka</v>
          </cell>
          <cell r="M5804">
            <v>43.936979999999998</v>
          </cell>
        </row>
        <row r="5805">
          <cell r="J5805" t="str">
            <v>Geed Abeera</v>
          </cell>
          <cell r="M5805">
            <v>44.129330000000003</v>
          </cell>
        </row>
        <row r="5806">
          <cell r="J5806" t="str">
            <v>Geed Deeble</v>
          </cell>
          <cell r="M5806">
            <v>43.760402999999997</v>
          </cell>
        </row>
        <row r="5807">
          <cell r="J5807" t="str">
            <v>Geedi Libaax</v>
          </cell>
          <cell r="M5807">
            <v>43.982283000000002</v>
          </cell>
        </row>
        <row r="5808">
          <cell r="J5808" t="str">
            <v>Gibil-Ku-Dirir</v>
          </cell>
          <cell r="M5808">
            <v>44.561658999999999</v>
          </cell>
        </row>
        <row r="5809">
          <cell r="J5809" t="str">
            <v>Gob-Dheer</v>
          </cell>
          <cell r="M5809">
            <v>43.958590999999998</v>
          </cell>
        </row>
        <row r="5810">
          <cell r="J5810" t="str">
            <v>Gobley</v>
          </cell>
          <cell r="M5810">
            <v>43.862740000000002</v>
          </cell>
        </row>
        <row r="5811">
          <cell r="J5811" t="str">
            <v>Godgal</v>
          </cell>
          <cell r="M5811">
            <v>44.043888000000003</v>
          </cell>
        </row>
        <row r="5812">
          <cell r="J5812" t="str">
            <v>Golgol Wanaag</v>
          </cell>
          <cell r="M5812">
            <v>44.017600999999999</v>
          </cell>
        </row>
        <row r="5813">
          <cell r="J5813" t="str">
            <v>Goonle</v>
          </cell>
          <cell r="M5813">
            <v>43.815980000000003</v>
          </cell>
        </row>
        <row r="5814">
          <cell r="J5814" t="str">
            <v>Goray</v>
          </cell>
          <cell r="M5814">
            <v>43.71705</v>
          </cell>
        </row>
        <row r="5815">
          <cell r="J5815" t="str">
            <v>Gubato</v>
          </cell>
          <cell r="M5815">
            <v>43.785336000000001</v>
          </cell>
        </row>
        <row r="5816">
          <cell r="J5816" t="str">
            <v>Gulaanle</v>
          </cell>
          <cell r="M5816">
            <v>44.086889999999997</v>
          </cell>
        </row>
        <row r="5817">
          <cell r="J5817" t="str">
            <v>Gumar</v>
          </cell>
          <cell r="M5817">
            <v>44.442748999999999</v>
          </cell>
        </row>
        <row r="5818">
          <cell r="J5818" t="str">
            <v>Gumbura</v>
          </cell>
          <cell r="M5818">
            <v>43.89658</v>
          </cell>
        </row>
        <row r="5819">
          <cell r="J5819" t="str">
            <v>Gumburaha</v>
          </cell>
          <cell r="M5819">
            <v>44.099997999999999</v>
          </cell>
        </row>
        <row r="5820">
          <cell r="J5820" t="str">
            <v>Gumburta Oodda</v>
          </cell>
          <cell r="M5820">
            <v>44.020060000000001</v>
          </cell>
        </row>
        <row r="5821">
          <cell r="J5821" t="str">
            <v>Gunbur Sh. Doon</v>
          </cell>
          <cell r="M5821">
            <v>44.078812999999997</v>
          </cell>
        </row>
        <row r="5822">
          <cell r="J5822" t="str">
            <v>Habaasweyn</v>
          </cell>
          <cell r="M5822">
            <v>44.021790000000003</v>
          </cell>
        </row>
        <row r="5823">
          <cell r="J5823" t="str">
            <v>Habareh</v>
          </cell>
          <cell r="M5823">
            <v>44.058146999999998</v>
          </cell>
        </row>
        <row r="5824">
          <cell r="J5824" t="str">
            <v>Hallaya</v>
          </cell>
          <cell r="M5824">
            <v>44.068297999999999</v>
          </cell>
        </row>
        <row r="5825">
          <cell r="J5825" t="str">
            <v>Har</v>
          </cell>
          <cell r="M5825">
            <v>44.170439999999999</v>
          </cell>
        </row>
        <row r="5826">
          <cell r="J5826" t="str">
            <v>Har Cadaad</v>
          </cell>
          <cell r="M5826">
            <v>43.745097999999999</v>
          </cell>
        </row>
        <row r="5827">
          <cell r="J5827" t="str">
            <v>Hargeysa</v>
          </cell>
          <cell r="M5827">
            <v>43.762219999999999</v>
          </cell>
        </row>
        <row r="5828">
          <cell r="J5828" t="str">
            <v>Hargoleh</v>
          </cell>
          <cell r="M5828">
            <v>44.066780000000001</v>
          </cell>
        </row>
        <row r="5829">
          <cell r="J5829" t="str">
            <v>Hargoole</v>
          </cell>
          <cell r="M5829">
            <v>44.326999999999998</v>
          </cell>
        </row>
        <row r="5830">
          <cell r="J5830" t="str">
            <v>Heedho</v>
          </cell>
          <cell r="M5830">
            <v>44.048670000000001</v>
          </cell>
        </row>
        <row r="5831">
          <cell r="J5831" t="str">
            <v>Higlada</v>
          </cell>
          <cell r="M5831">
            <v>44.01708</v>
          </cell>
        </row>
        <row r="5832">
          <cell r="J5832" t="str">
            <v>Horahaadley</v>
          </cell>
          <cell r="M5832">
            <v>44.546810000000001</v>
          </cell>
        </row>
        <row r="5833">
          <cell r="J5833" t="str">
            <v>Horo-Haadley</v>
          </cell>
          <cell r="M5833">
            <v>44.031860000000002</v>
          </cell>
        </row>
        <row r="5834">
          <cell r="J5834" t="str">
            <v>Hundulli</v>
          </cell>
          <cell r="M5834">
            <v>44.048430000000003</v>
          </cell>
        </row>
        <row r="5835">
          <cell r="J5835" t="str">
            <v>Hunguri-Goroyo</v>
          </cell>
          <cell r="M5835">
            <v>44.149439999999998</v>
          </cell>
        </row>
        <row r="5836">
          <cell r="J5836" t="str">
            <v>Ibraahim Koodbuur</v>
          </cell>
          <cell r="M5836">
            <v>43.943420000000003</v>
          </cell>
        </row>
        <row r="5837">
          <cell r="J5837" t="str">
            <v>Ilinta Dhexe</v>
          </cell>
          <cell r="M5837">
            <v>44.046669000000001</v>
          </cell>
        </row>
        <row r="5838">
          <cell r="J5838" t="str">
            <v>Ilinta Galbeed</v>
          </cell>
          <cell r="M5838">
            <v>44.124620999999998</v>
          </cell>
        </row>
        <row r="5839">
          <cell r="J5839" t="str">
            <v>Illinta Bacaado</v>
          </cell>
          <cell r="M5839">
            <v>44.023530000000001</v>
          </cell>
        </row>
        <row r="5840">
          <cell r="J5840" t="str">
            <v>Illinta Bari</v>
          </cell>
          <cell r="M5840">
            <v>44.198219000000002</v>
          </cell>
        </row>
        <row r="5841">
          <cell r="J5841" t="str">
            <v>Illinta Dhexe</v>
          </cell>
          <cell r="M5841">
            <v>44.200054999999999</v>
          </cell>
        </row>
        <row r="5842">
          <cell r="J5842" t="str">
            <v>Illinta Galbeed</v>
          </cell>
          <cell r="M5842">
            <v>44.124355000000001</v>
          </cell>
        </row>
        <row r="5843">
          <cell r="J5843" t="str">
            <v>Illinta Qoryaale</v>
          </cell>
          <cell r="M5843">
            <v>44.152222000000002</v>
          </cell>
        </row>
        <row r="5844">
          <cell r="J5844" t="str">
            <v>Il-Tuug</v>
          </cell>
          <cell r="M5844">
            <v>44.021827999999999</v>
          </cell>
        </row>
        <row r="5845">
          <cell r="J5845" t="str">
            <v>Ina Cadami</v>
          </cell>
          <cell r="M5845">
            <v>44.045940000000002</v>
          </cell>
        </row>
        <row r="5846">
          <cell r="J5846" t="str">
            <v>Ina Cunaaye</v>
          </cell>
          <cell r="M5846">
            <v>44.780048000000001</v>
          </cell>
        </row>
        <row r="5847">
          <cell r="J5847" t="str">
            <v>Ina Guuxaa</v>
          </cell>
          <cell r="M5847">
            <v>44.085946</v>
          </cell>
        </row>
        <row r="5848">
          <cell r="J5848" t="str">
            <v>Ina Hindise</v>
          </cell>
          <cell r="M5848">
            <v>44.221809999999998</v>
          </cell>
        </row>
        <row r="5849">
          <cell r="J5849" t="str">
            <v>Ina-Barre</v>
          </cell>
          <cell r="M5849">
            <v>44.561529999999998</v>
          </cell>
        </row>
        <row r="5850">
          <cell r="J5850" t="str">
            <v>Ina-Higire</v>
          </cell>
          <cell r="M5850">
            <v>44.361330000000002</v>
          </cell>
        </row>
        <row r="5851">
          <cell r="J5851" t="str">
            <v>Ina-Qarbooshe</v>
          </cell>
          <cell r="M5851">
            <v>44.407170000000001</v>
          </cell>
        </row>
        <row r="5852">
          <cell r="J5852" t="str">
            <v>Irgimo</v>
          </cell>
          <cell r="M5852">
            <v>44.172280000000001</v>
          </cell>
        </row>
        <row r="5853">
          <cell r="J5853" t="str">
            <v>Isasudhan</v>
          </cell>
          <cell r="M5853">
            <v>44.239640000000001</v>
          </cell>
        </row>
        <row r="5854">
          <cell r="J5854" t="str">
            <v>Iskashto</v>
          </cell>
          <cell r="M5854">
            <v>44.091546000000001</v>
          </cell>
        </row>
        <row r="5855">
          <cell r="J5855" t="str">
            <v>Jab Dhurwaa</v>
          </cell>
          <cell r="M5855">
            <v>43.761020000000002</v>
          </cell>
        </row>
        <row r="5856">
          <cell r="J5856" t="str">
            <v>Jabhada</v>
          </cell>
          <cell r="M5856">
            <v>44.348230000000001</v>
          </cell>
        </row>
        <row r="5857">
          <cell r="J5857" t="str">
            <v>Jagac</v>
          </cell>
          <cell r="M5857">
            <v>43.797469999999997</v>
          </cell>
        </row>
        <row r="5858">
          <cell r="J5858" t="str">
            <v>Jaleelo</v>
          </cell>
          <cell r="M5858">
            <v>44.101689999999998</v>
          </cell>
        </row>
        <row r="5859">
          <cell r="J5859" t="str">
            <v>Jibaaqe</v>
          </cell>
          <cell r="M5859">
            <v>44.281955000000004</v>
          </cell>
        </row>
        <row r="5860">
          <cell r="J5860" t="str">
            <v>Jiingada</v>
          </cell>
          <cell r="M5860">
            <v>44.046169999999996</v>
          </cell>
        </row>
        <row r="5861">
          <cell r="J5861" t="str">
            <v>Kaabada Qoqol</v>
          </cell>
          <cell r="M5861">
            <v>44.048549999999999</v>
          </cell>
        </row>
        <row r="5862">
          <cell r="J5862" t="str">
            <v>Kaabada Qunyardaga</v>
          </cell>
          <cell r="M5862">
            <v>43.93638</v>
          </cell>
        </row>
        <row r="5863">
          <cell r="J5863" t="str">
            <v>Kaam-Cumar</v>
          </cell>
          <cell r="M5863">
            <v>44.079140000000002</v>
          </cell>
        </row>
        <row r="5864">
          <cell r="J5864" t="str">
            <v>Kal Qoray</v>
          </cell>
          <cell r="M5864">
            <v>44.468249999999998</v>
          </cell>
        </row>
        <row r="5865">
          <cell r="J5865" t="str">
            <v>Kala Baydh</v>
          </cell>
          <cell r="M5865">
            <v>44.020670000000003</v>
          </cell>
        </row>
        <row r="5866">
          <cell r="J5866" t="str">
            <v>Kalqorey</v>
          </cell>
          <cell r="M5866">
            <v>43.971173</v>
          </cell>
        </row>
        <row r="5867">
          <cell r="J5867" t="str">
            <v>Kam-Tuug</v>
          </cell>
          <cell r="M5867">
            <v>43.984451</v>
          </cell>
        </row>
        <row r="5868">
          <cell r="J5868" t="str">
            <v>Karasharka</v>
          </cell>
          <cell r="M5868">
            <v>44.131309999999999</v>
          </cell>
        </row>
        <row r="5869">
          <cell r="J5869" t="str">
            <v>Karin Labi</v>
          </cell>
          <cell r="M5869">
            <v>44.422499999999999</v>
          </cell>
        </row>
        <row r="5870">
          <cell r="J5870" t="str">
            <v>Karin Shabeel</v>
          </cell>
          <cell r="M5870">
            <v>44.557290000000002</v>
          </cell>
        </row>
        <row r="5871">
          <cell r="J5871" t="str">
            <v>Koodbuur/Guul Ala</v>
          </cell>
          <cell r="M5871">
            <v>43.880626999999997</v>
          </cell>
        </row>
        <row r="5872">
          <cell r="J5872" t="str">
            <v>Koodbuur/Jigjiga Yar</v>
          </cell>
          <cell r="M5872">
            <v>44.033073000000002</v>
          </cell>
        </row>
        <row r="5873">
          <cell r="J5873" t="str">
            <v>Koodbuur/Lixle</v>
          </cell>
          <cell r="M5873">
            <v>44.028227999999999</v>
          </cell>
        </row>
        <row r="5874">
          <cell r="J5874" t="str">
            <v>Koodbuur/Xero Awr</v>
          </cell>
          <cell r="M5874">
            <v>44.042938999999997</v>
          </cell>
        </row>
        <row r="5875">
          <cell r="J5875" t="str">
            <v>Kuranuh</v>
          </cell>
          <cell r="M5875">
            <v>44.049993999999998</v>
          </cell>
        </row>
        <row r="5876">
          <cell r="J5876" t="str">
            <v>Kurxunta Aroor</v>
          </cell>
          <cell r="M5876">
            <v>44.077300999999999</v>
          </cell>
        </row>
        <row r="5877">
          <cell r="J5877" t="str">
            <v>Laalays</v>
          </cell>
          <cell r="M5877">
            <v>43.88514</v>
          </cell>
        </row>
        <row r="5878">
          <cell r="J5878" t="str">
            <v>Laan Barwaago</v>
          </cell>
          <cell r="M5878">
            <v>43.811169999999997</v>
          </cell>
        </row>
        <row r="5879">
          <cell r="J5879" t="str">
            <v>Laan Qayrla</v>
          </cell>
          <cell r="M5879">
            <v>43.865189999999998</v>
          </cell>
        </row>
        <row r="5880">
          <cell r="J5880" t="str">
            <v>Laangaynta</v>
          </cell>
          <cell r="M5880">
            <v>44.359718000000001</v>
          </cell>
        </row>
        <row r="5881">
          <cell r="J5881" t="str">
            <v>Laanqayrta Celico</v>
          </cell>
          <cell r="M5881">
            <v>44.303890000000003</v>
          </cell>
        </row>
        <row r="5882">
          <cell r="J5882" t="str">
            <v>Laanta Qalloocda</v>
          </cell>
          <cell r="M5882">
            <v>44.35089</v>
          </cell>
        </row>
        <row r="5883">
          <cell r="J5883" t="str">
            <v>Laanta Qaloocan</v>
          </cell>
          <cell r="M5883">
            <v>43.825940000000003</v>
          </cell>
        </row>
        <row r="5884">
          <cell r="J5884" t="str">
            <v>Laas Geel</v>
          </cell>
          <cell r="M5884">
            <v>43.755159999999997</v>
          </cell>
        </row>
        <row r="5885">
          <cell r="J5885" t="str">
            <v>Laba Afle</v>
          </cell>
          <cell r="M5885">
            <v>44.446869999999997</v>
          </cell>
        </row>
        <row r="5886">
          <cell r="J5886" t="str">
            <v>Labi-Sagaal Ah</v>
          </cell>
          <cell r="M5886">
            <v>44.39132</v>
          </cell>
        </row>
        <row r="5887">
          <cell r="J5887" t="str">
            <v>Laf-Lamood</v>
          </cell>
          <cell r="M5887">
            <v>44.647440000000003</v>
          </cell>
        </row>
        <row r="5888">
          <cell r="J5888" t="str">
            <v>Lafta-Farawayne</v>
          </cell>
          <cell r="M5888">
            <v>43.891579999999998</v>
          </cell>
        </row>
        <row r="5889">
          <cell r="J5889" t="str">
            <v>Lafta-Quud</v>
          </cell>
          <cell r="M5889">
            <v>43.755719999999997</v>
          </cell>
        </row>
        <row r="5890">
          <cell r="J5890" t="str">
            <v>Libaax Qawdhama</v>
          </cell>
          <cell r="M5890">
            <v>43.85051</v>
          </cell>
        </row>
        <row r="5891">
          <cell r="J5891" t="str">
            <v>Lied Godir</v>
          </cell>
          <cell r="M5891">
            <v>44.487810000000003</v>
          </cell>
        </row>
        <row r="5892">
          <cell r="J5892" t="str">
            <v>Maadhyaal</v>
          </cell>
          <cell r="M5892">
            <v>43.947102000000001</v>
          </cell>
        </row>
        <row r="5893">
          <cell r="J5893" t="str">
            <v>Madheera</v>
          </cell>
          <cell r="M5893">
            <v>44.172539999999998</v>
          </cell>
        </row>
        <row r="5894">
          <cell r="J5894" t="str">
            <v>Magaalo Nuura</v>
          </cell>
          <cell r="M5894">
            <v>44.711390999999999</v>
          </cell>
        </row>
        <row r="5895">
          <cell r="J5895" t="str">
            <v>Magaalo Toljecle</v>
          </cell>
          <cell r="M5895">
            <v>43.850479999999997</v>
          </cell>
        </row>
        <row r="5896">
          <cell r="J5896" t="str">
            <v>Magaalo Xaali</v>
          </cell>
          <cell r="M5896">
            <v>43.669179999999997</v>
          </cell>
        </row>
        <row r="5897">
          <cell r="J5897" t="str">
            <v>Magaalo Xoosh</v>
          </cell>
          <cell r="M5897">
            <v>44.031390000000002</v>
          </cell>
        </row>
        <row r="5898">
          <cell r="J5898" t="str">
            <v>Magaalo-Kuul</v>
          </cell>
          <cell r="M5898">
            <v>43.697749999999999</v>
          </cell>
        </row>
        <row r="5899">
          <cell r="J5899" t="str">
            <v>Makaxida Inanta</v>
          </cell>
          <cell r="M5899">
            <v>43.658999999999999</v>
          </cell>
        </row>
        <row r="5900">
          <cell r="J5900" t="str">
            <v>Malawley</v>
          </cell>
          <cell r="M5900">
            <v>43.965110000000003</v>
          </cell>
        </row>
        <row r="5901">
          <cell r="J5901" t="str">
            <v>Malloukta</v>
          </cell>
          <cell r="M5901">
            <v>43.952559999999998</v>
          </cell>
        </row>
        <row r="5902">
          <cell r="J5902" t="str">
            <v>Malugta Dhexe</v>
          </cell>
          <cell r="M5902">
            <v>43.994990999999999</v>
          </cell>
        </row>
        <row r="5903">
          <cell r="J5903" t="str">
            <v>Malugta Hose</v>
          </cell>
          <cell r="M5903">
            <v>43.972389999999997</v>
          </cell>
        </row>
        <row r="5904">
          <cell r="J5904" t="str">
            <v>Maluugta</v>
          </cell>
          <cell r="M5904">
            <v>43.957389999999997</v>
          </cell>
        </row>
        <row r="5905">
          <cell r="J5905" t="str">
            <v>Maqaaxida Inanta (Bari)</v>
          </cell>
          <cell r="M5905">
            <v>43.964500000000001</v>
          </cell>
        </row>
        <row r="5906">
          <cell r="J5906" t="str">
            <v>Maraaga</v>
          </cell>
          <cell r="M5906">
            <v>44.628830000000001</v>
          </cell>
        </row>
        <row r="5907">
          <cell r="J5907" t="str">
            <v>Masaajidka</v>
          </cell>
          <cell r="M5907">
            <v>43.745809999999999</v>
          </cell>
        </row>
        <row r="5908">
          <cell r="J5908" t="str">
            <v>Mataanaha</v>
          </cell>
          <cell r="M5908">
            <v>43.976469999999999</v>
          </cell>
        </row>
        <row r="5909">
          <cell r="J5909" t="str">
            <v>Maxamed Axmed</v>
          </cell>
          <cell r="M5909">
            <v>43.732280000000003</v>
          </cell>
        </row>
        <row r="5910">
          <cell r="J5910" t="str">
            <v>Maxamud Haybe/Qudhac Dheer</v>
          </cell>
          <cell r="M5910">
            <v>44.582742000000003</v>
          </cell>
        </row>
        <row r="5911">
          <cell r="J5911" t="str">
            <v>Maxamuud Haybe/Burco Duurrey</v>
          </cell>
          <cell r="M5911">
            <v>44.081318000000003</v>
          </cell>
        </row>
        <row r="5912">
          <cell r="J5912" t="str">
            <v>Maxamuud Haybe/Jameeco Weyn</v>
          </cell>
          <cell r="M5912">
            <v>44.071344000000003</v>
          </cell>
        </row>
        <row r="5913">
          <cell r="J5913" t="str">
            <v>Maxamuud Haybe/M. Mooye</v>
          </cell>
          <cell r="M5913">
            <v>44.071550000000002</v>
          </cell>
        </row>
        <row r="5914">
          <cell r="J5914" t="str">
            <v>Maxamuud Haybe/Sheekh Shukri</v>
          </cell>
          <cell r="M5914">
            <v>44.088293999999998</v>
          </cell>
        </row>
        <row r="5915">
          <cell r="J5915" t="str">
            <v>Maygaagta</v>
          </cell>
          <cell r="M5915">
            <v>44.082158</v>
          </cell>
        </row>
        <row r="5916">
          <cell r="J5916" t="str">
            <v>Maygaagta Wayn</v>
          </cell>
          <cell r="M5916">
            <v>44.289110000000001</v>
          </cell>
        </row>
        <row r="5917">
          <cell r="J5917" t="str">
            <v>Meygaagta Yar (Qaybta Carmada</v>
          </cell>
          <cell r="M5917">
            <v>44.20093</v>
          </cell>
        </row>
        <row r="5918">
          <cell r="J5918" t="str">
            <v>Meygaagta Yar (Xundhur Gaal)</v>
          </cell>
          <cell r="M5918">
            <v>44.276724999999999</v>
          </cell>
        </row>
        <row r="5919">
          <cell r="J5919" t="str">
            <v>Muuse Cige</v>
          </cell>
          <cell r="M5919">
            <v>44.255789999999998</v>
          </cell>
        </row>
        <row r="5920">
          <cell r="J5920" t="str">
            <v>Nasriya</v>
          </cell>
          <cell r="M5920">
            <v>43.694749999999999</v>
          </cell>
        </row>
        <row r="5921">
          <cell r="J5921" t="str">
            <v>Oroma</v>
          </cell>
          <cell r="M5921">
            <v>43.800190000000001</v>
          </cell>
        </row>
        <row r="5922">
          <cell r="J5922" t="str">
            <v>Qaloocan</v>
          </cell>
          <cell r="M5922">
            <v>43.928829999999998</v>
          </cell>
        </row>
        <row r="5923">
          <cell r="J5923" t="str">
            <v>Qarwaraabe</v>
          </cell>
          <cell r="M5923">
            <v>44.047440000000002</v>
          </cell>
        </row>
        <row r="5924">
          <cell r="J5924" t="str">
            <v>Qool Buulale</v>
          </cell>
          <cell r="M5924">
            <v>44.048209999999997</v>
          </cell>
        </row>
        <row r="5925">
          <cell r="J5925" t="str">
            <v>Qool-Caday</v>
          </cell>
          <cell r="M5925">
            <v>44.39969</v>
          </cell>
        </row>
        <row r="5926">
          <cell r="J5926" t="str">
            <v>Qorijabley</v>
          </cell>
          <cell r="M5926">
            <v>44.165030000000002</v>
          </cell>
        </row>
        <row r="5927">
          <cell r="J5927" t="str">
            <v>Qoton Weyne</v>
          </cell>
          <cell r="M5927">
            <v>44.382669999999997</v>
          </cell>
        </row>
        <row r="5928">
          <cell r="J5928" t="str">
            <v>Qoton-Dabo</v>
          </cell>
          <cell r="M5928">
            <v>44.484830000000002</v>
          </cell>
        </row>
        <row r="5929">
          <cell r="J5929" t="str">
            <v>Qoxle</v>
          </cell>
          <cell r="M5929">
            <v>44.644010000000002</v>
          </cell>
        </row>
        <row r="5930">
          <cell r="J5930" t="str">
            <v>Qudhaca</v>
          </cell>
          <cell r="M5930">
            <v>44.629052999999999</v>
          </cell>
        </row>
        <row r="5931">
          <cell r="J5931" t="str">
            <v>Qudhaco</v>
          </cell>
          <cell r="M5931">
            <v>43.804209999999998</v>
          </cell>
        </row>
        <row r="5932">
          <cell r="J5932" t="str">
            <v>Qururuxley</v>
          </cell>
          <cell r="M5932">
            <v>44.222732999999998</v>
          </cell>
        </row>
        <row r="5933">
          <cell r="J5933" t="str">
            <v>Rablay</v>
          </cell>
          <cell r="M5933">
            <v>44.252220000000001</v>
          </cell>
        </row>
        <row r="5934">
          <cell r="J5934" t="str">
            <v>Raydabka</v>
          </cell>
          <cell r="M5934">
            <v>44.284100000000002</v>
          </cell>
        </row>
        <row r="5935">
          <cell r="J5935" t="str">
            <v>Reer-Gureys</v>
          </cell>
          <cell r="M5935">
            <v>44.241799999999998</v>
          </cell>
        </row>
        <row r="5936">
          <cell r="J5936" t="str">
            <v>Sabawanaag</v>
          </cell>
          <cell r="M5936">
            <v>43.82723</v>
          </cell>
        </row>
        <row r="5937">
          <cell r="J5937" t="str">
            <v>Salaan</v>
          </cell>
          <cell r="M5937">
            <v>44.58108</v>
          </cell>
        </row>
        <row r="5938">
          <cell r="J5938" t="str">
            <v>Salaxley</v>
          </cell>
          <cell r="M5938">
            <v>44.68853</v>
          </cell>
        </row>
        <row r="5939">
          <cell r="J5939" t="str">
            <v>Saley</v>
          </cell>
          <cell r="M5939">
            <v>44.202280000000002</v>
          </cell>
        </row>
        <row r="5940">
          <cell r="J5940" t="str">
            <v>San Dharkayn</v>
          </cell>
          <cell r="M5940">
            <v>44.315924000000003</v>
          </cell>
        </row>
        <row r="5941">
          <cell r="J5941" t="str">
            <v>Sarta Oog</v>
          </cell>
          <cell r="M5941">
            <v>44.558278999999999</v>
          </cell>
        </row>
        <row r="5942">
          <cell r="J5942" t="str">
            <v>Satawa</v>
          </cell>
          <cell r="M5942">
            <v>44.059883999999997</v>
          </cell>
        </row>
        <row r="5943">
          <cell r="J5943" t="str">
            <v>Sayla Bari</v>
          </cell>
          <cell r="M5943">
            <v>44.05603</v>
          </cell>
        </row>
        <row r="5944">
          <cell r="J5944" t="str">
            <v>Sayla Galbeed</v>
          </cell>
          <cell r="M5944">
            <v>43.891330000000004</v>
          </cell>
        </row>
        <row r="5945">
          <cell r="J5945" t="str">
            <v>Saynla Bari</v>
          </cell>
          <cell r="M5945">
            <v>43.85436</v>
          </cell>
        </row>
        <row r="5946">
          <cell r="J5946" t="str">
            <v>Shaarub</v>
          </cell>
          <cell r="M5946">
            <v>44.170279999999998</v>
          </cell>
        </row>
        <row r="5947">
          <cell r="J5947" t="str">
            <v>Shagale</v>
          </cell>
          <cell r="M5947">
            <v>44.600549999999998</v>
          </cell>
        </row>
        <row r="5948">
          <cell r="J5948" t="str">
            <v>Shariif</v>
          </cell>
          <cell r="M5948">
            <v>44.037680000000002</v>
          </cell>
        </row>
        <row r="5949">
          <cell r="J5949" t="str">
            <v>Shariifka</v>
          </cell>
          <cell r="M5949">
            <v>43.836370000000002</v>
          </cell>
        </row>
        <row r="5950">
          <cell r="J5950" t="str">
            <v>Sharmaake</v>
          </cell>
          <cell r="M5950">
            <v>43.831446</v>
          </cell>
        </row>
        <row r="5951">
          <cell r="J5951" t="str">
            <v>Sheekh Abdaal</v>
          </cell>
          <cell r="M5951">
            <v>44.217906999999997</v>
          </cell>
        </row>
        <row r="5952">
          <cell r="J5952" t="str">
            <v>Sheekh-Waafi</v>
          </cell>
          <cell r="M5952">
            <v>44.692726</v>
          </cell>
        </row>
        <row r="5953">
          <cell r="J5953" t="str">
            <v>Sheikh Moldhle</v>
          </cell>
          <cell r="M5953">
            <v>43.818553000000001</v>
          </cell>
        </row>
        <row r="5954">
          <cell r="J5954" t="str">
            <v>Shiikh Maldha</v>
          </cell>
          <cell r="M5954">
            <v>43.854640000000003</v>
          </cell>
        </row>
        <row r="5955">
          <cell r="J5955" t="str">
            <v>Shilmaale</v>
          </cell>
          <cell r="M5955">
            <v>43.887740999999998</v>
          </cell>
        </row>
        <row r="5956">
          <cell r="J5956" t="str">
            <v>Shimbiraale</v>
          </cell>
          <cell r="M5956">
            <v>44.704610000000002</v>
          </cell>
        </row>
        <row r="5957">
          <cell r="J5957" t="str">
            <v>Sobaad</v>
          </cell>
          <cell r="M5957">
            <v>43.827137999999998</v>
          </cell>
        </row>
        <row r="5958">
          <cell r="J5958" t="str">
            <v>Sool Midgaan</v>
          </cell>
          <cell r="M5958">
            <v>44.308971</v>
          </cell>
        </row>
        <row r="5959">
          <cell r="J5959" t="str">
            <v>Soolagudub</v>
          </cell>
          <cell r="M5959">
            <v>44.450001</v>
          </cell>
        </row>
        <row r="5960">
          <cell r="J5960" t="str">
            <v>Stadium IDP</v>
          </cell>
          <cell r="M5960">
            <v>43.795259999999999</v>
          </cell>
        </row>
        <row r="5961">
          <cell r="J5961" t="str">
            <v>State House IDP</v>
          </cell>
          <cell r="M5961">
            <v>44.060741</v>
          </cell>
        </row>
        <row r="5962">
          <cell r="J5962" t="str">
            <v>Suradley</v>
          </cell>
          <cell r="M5962">
            <v>44.040913000000003</v>
          </cell>
        </row>
        <row r="5963">
          <cell r="J5963" t="str">
            <v>Sut</v>
          </cell>
          <cell r="M5963">
            <v>44.610410000000002</v>
          </cell>
        </row>
        <row r="5964">
          <cell r="J5964" t="str">
            <v>Tincad</v>
          </cell>
          <cell r="M5964">
            <v>44.049900000000001</v>
          </cell>
        </row>
        <row r="5965">
          <cell r="J5965" t="str">
            <v>Toon</v>
          </cell>
          <cell r="M5965">
            <v>43.649850000000001</v>
          </cell>
        </row>
        <row r="5966">
          <cell r="J5966" t="str">
            <v>Udaan</v>
          </cell>
          <cell r="M5966">
            <v>44.119390000000003</v>
          </cell>
        </row>
        <row r="5967">
          <cell r="J5967" t="str">
            <v>Udan</v>
          </cell>
          <cell r="M5967">
            <v>43.890470000000001</v>
          </cell>
        </row>
        <row r="5968">
          <cell r="J5968" t="str">
            <v>Ugaadhyahay</v>
          </cell>
          <cell r="M5968">
            <v>44.060670000000002</v>
          </cell>
        </row>
        <row r="5969">
          <cell r="J5969" t="str">
            <v>Ugaaso Qalax</v>
          </cell>
          <cell r="M5969">
            <v>43.728389999999997</v>
          </cell>
        </row>
        <row r="5970">
          <cell r="J5970" t="str">
            <v>Uubaale</v>
          </cell>
          <cell r="M5970">
            <v>44.113942000000002</v>
          </cell>
        </row>
        <row r="5971">
          <cell r="J5971" t="str">
            <v>Uubale Galbeed</v>
          </cell>
          <cell r="M5971">
            <v>44.231340000000003</v>
          </cell>
        </row>
        <row r="5972">
          <cell r="J5972" t="str">
            <v>Waabaha</v>
          </cell>
          <cell r="M5972">
            <v>44.052743</v>
          </cell>
        </row>
        <row r="5973">
          <cell r="J5973" t="str">
            <v>Waarabley</v>
          </cell>
          <cell r="M5973">
            <v>44.792718000000001</v>
          </cell>
        </row>
        <row r="5974">
          <cell r="J5974" t="str">
            <v>Waddo Dhibiiq</v>
          </cell>
          <cell r="M5974">
            <v>43.808450000000001</v>
          </cell>
        </row>
        <row r="5975">
          <cell r="J5975" t="str">
            <v>Waddo Makaahiil</v>
          </cell>
          <cell r="M5975">
            <v>43.669072</v>
          </cell>
        </row>
        <row r="5976">
          <cell r="J5976" t="str">
            <v>Wado-Bariis</v>
          </cell>
          <cell r="M5976">
            <v>43.609406</v>
          </cell>
        </row>
        <row r="5977">
          <cell r="J5977" t="str">
            <v>Waraabaley</v>
          </cell>
          <cell r="M5977">
            <v>43.794759999999997</v>
          </cell>
        </row>
        <row r="5978">
          <cell r="J5978" t="str">
            <v>Waraqa-Gibil Ku Dirir</v>
          </cell>
          <cell r="M5978">
            <v>44.569499999999998</v>
          </cell>
        </row>
        <row r="5979">
          <cell r="J5979" t="str">
            <v>Warta Cas</v>
          </cell>
          <cell r="M5979">
            <v>43.909170000000003</v>
          </cell>
        </row>
        <row r="5980">
          <cell r="J5980" t="str">
            <v>Warta-Moxamed Fanax</v>
          </cell>
          <cell r="M5980">
            <v>44.102500999999997</v>
          </cell>
        </row>
        <row r="5981">
          <cell r="J5981" t="str">
            <v>Weerarka</v>
          </cell>
          <cell r="M5981">
            <v>43.958860000000001</v>
          </cell>
        </row>
        <row r="5982">
          <cell r="J5982" t="str">
            <v>White Sand Village</v>
          </cell>
          <cell r="M5982">
            <v>44.68045</v>
          </cell>
        </row>
        <row r="5983">
          <cell r="J5983" t="str">
            <v>Xadhig-Xadhig</v>
          </cell>
          <cell r="M5983">
            <v>44.25253</v>
          </cell>
        </row>
        <row r="5984">
          <cell r="J5984" t="str">
            <v>Xagal</v>
          </cell>
          <cell r="M5984">
            <v>44.27608</v>
          </cell>
        </row>
        <row r="5985">
          <cell r="J5985" t="str">
            <v>Xaraf</v>
          </cell>
          <cell r="M5985">
            <v>43.946370000000002</v>
          </cell>
        </row>
        <row r="5986">
          <cell r="J5986" t="str">
            <v>Xareed</v>
          </cell>
          <cell r="M5986">
            <v>43.994230000000002</v>
          </cell>
        </row>
        <row r="5987">
          <cell r="J5987" t="str">
            <v>Xasan Qootar</v>
          </cell>
          <cell r="M5987">
            <v>43.922466999999997</v>
          </cell>
        </row>
        <row r="5988">
          <cell r="J5988" t="str">
            <v>Xerta</v>
          </cell>
          <cell r="M5988">
            <v>44.688744999999997</v>
          </cell>
        </row>
        <row r="5989">
          <cell r="J5989" t="str">
            <v>Xidh-Diqsiile</v>
          </cell>
          <cell r="M5989">
            <v>44.070430999999999</v>
          </cell>
        </row>
        <row r="5990">
          <cell r="J5990" t="str">
            <v>Xidhinta</v>
          </cell>
          <cell r="M5990">
            <v>43.901910000000001</v>
          </cell>
        </row>
        <row r="5991">
          <cell r="J5991" t="str">
            <v>Xoog Jeerinle</v>
          </cell>
          <cell r="M5991">
            <v>43.731999999999999</v>
          </cell>
        </row>
        <row r="5992">
          <cell r="J5992" t="str">
            <v>Xorfada</v>
          </cell>
          <cell r="M5992">
            <v>44.505369999999999</v>
          </cell>
        </row>
        <row r="5993">
          <cell r="J5993" t="str">
            <v>Xumba Weyne</v>
          </cell>
          <cell r="M5993">
            <v>44.356969999999997</v>
          </cell>
        </row>
        <row r="5994">
          <cell r="J5994" t="str">
            <v>Af-Barwaaqo</v>
          </cell>
          <cell r="M5994">
            <v>44.275066000000002</v>
          </cell>
        </row>
        <row r="5995">
          <cell r="J5995" t="str">
            <v>Afbulo</v>
          </cell>
          <cell r="M5995">
            <v>48.783410000000003</v>
          </cell>
        </row>
        <row r="5996">
          <cell r="J5996" t="str">
            <v>Afgaduudle</v>
          </cell>
          <cell r="M5996">
            <v>47.974687000000003</v>
          </cell>
        </row>
        <row r="5997">
          <cell r="J5997" t="str">
            <v>Baaduin</v>
          </cell>
          <cell r="M5997">
            <v>48.034570000000002</v>
          </cell>
        </row>
        <row r="5998">
          <cell r="J5998" t="str">
            <v>Bacadwayn</v>
          </cell>
          <cell r="M5998">
            <v>47.921101</v>
          </cell>
        </row>
        <row r="5999">
          <cell r="J5999" t="str">
            <v>Bacgel</v>
          </cell>
          <cell r="M5999">
            <v>47.908050000000003</v>
          </cell>
        </row>
        <row r="6000">
          <cell r="J6000" t="str">
            <v>Bagahar</v>
          </cell>
          <cell r="M6000">
            <v>48.370449000000001</v>
          </cell>
        </row>
        <row r="6001">
          <cell r="J6001" t="str">
            <v>Bajeelo</v>
          </cell>
          <cell r="M6001">
            <v>48.826999999999998</v>
          </cell>
        </row>
        <row r="6002">
          <cell r="J6002" t="str">
            <v>Balanbal (Elgula)</v>
          </cell>
          <cell r="M6002">
            <v>47.702970000000001</v>
          </cell>
        </row>
        <row r="6003">
          <cell r="J6003" t="str">
            <v>Baldheere</v>
          </cell>
          <cell r="M6003">
            <v>47.873671999999999</v>
          </cell>
        </row>
        <row r="6004">
          <cell r="J6004" t="str">
            <v>Balli Galad</v>
          </cell>
          <cell r="M6004">
            <v>48.621160000000003</v>
          </cell>
        </row>
        <row r="6005">
          <cell r="J6005" t="str">
            <v>Balli Hat</v>
          </cell>
          <cell r="M6005">
            <v>48.379199999999997</v>
          </cell>
        </row>
        <row r="6006">
          <cell r="J6006" t="str">
            <v>Bandiiraaley</v>
          </cell>
          <cell r="M6006">
            <v>47.952598999999999</v>
          </cell>
        </row>
        <row r="6007">
          <cell r="J6007" t="str">
            <v>Baraagtawn</v>
          </cell>
          <cell r="M6007">
            <v>47.94556</v>
          </cell>
        </row>
        <row r="6008">
          <cell r="J6008" t="str">
            <v>Baragcise</v>
          </cell>
          <cell r="M6008">
            <v>47.649132000000002</v>
          </cell>
        </row>
        <row r="6009">
          <cell r="J6009" t="str">
            <v>Biiadera</v>
          </cell>
          <cell r="M6009">
            <v>47.649092000000003</v>
          </cell>
        </row>
        <row r="6010">
          <cell r="J6010" t="str">
            <v>Bilcile</v>
          </cell>
          <cell r="M6010">
            <v>48.628799000000001</v>
          </cell>
        </row>
        <row r="6011">
          <cell r="J6011" t="str">
            <v>Bilhelli</v>
          </cell>
          <cell r="M6011">
            <v>47.692030000000003</v>
          </cell>
        </row>
        <row r="6012">
          <cell r="J6012" t="str">
            <v>Bitaale</v>
          </cell>
          <cell r="M6012">
            <v>47.702202</v>
          </cell>
        </row>
        <row r="6013">
          <cell r="J6013" t="str">
            <v>Biyomaal</v>
          </cell>
          <cell r="M6013">
            <v>47.833849999999998</v>
          </cell>
        </row>
        <row r="6014">
          <cell r="J6014" t="str">
            <v>Boholqurun</v>
          </cell>
          <cell r="M6014">
            <v>48.032798999999997</v>
          </cell>
        </row>
        <row r="6015">
          <cell r="J6015" t="str">
            <v>Budbud</v>
          </cell>
          <cell r="M6015">
            <v>48.385612000000002</v>
          </cell>
        </row>
        <row r="6016">
          <cell r="J6016" t="str">
            <v>Bururug</v>
          </cell>
          <cell r="M6016">
            <v>48.68535</v>
          </cell>
        </row>
        <row r="6017">
          <cell r="J6017" t="str">
            <v>Cadad Lowl</v>
          </cell>
          <cell r="M6017">
            <v>48.069611999999999</v>
          </cell>
        </row>
        <row r="6018">
          <cell r="J6018" t="str">
            <v>Caday Bubal</v>
          </cell>
          <cell r="M6018">
            <v>48.234642000000001</v>
          </cell>
        </row>
        <row r="6019">
          <cell r="J6019" t="str">
            <v>Cali Kabwn</v>
          </cell>
          <cell r="M6019">
            <v>48.813360000000003</v>
          </cell>
        </row>
        <row r="6020">
          <cell r="J6020" t="str">
            <v>Ceel Bacduur</v>
          </cell>
          <cell r="M6020">
            <v>48.055303000000002</v>
          </cell>
        </row>
        <row r="6021">
          <cell r="J6021" t="str">
            <v>Ceel Dhahanaan</v>
          </cell>
          <cell r="M6021">
            <v>49.081299000000001</v>
          </cell>
        </row>
        <row r="6022">
          <cell r="J6022" t="str">
            <v>Ceeldheer Cammaara</v>
          </cell>
          <cell r="M6022">
            <v>49.128300000000003</v>
          </cell>
        </row>
        <row r="6023">
          <cell r="J6023" t="str">
            <v>Ceel-Dibir</v>
          </cell>
          <cell r="M6023">
            <v>47.914107999999999</v>
          </cell>
        </row>
        <row r="6024">
          <cell r="J6024" t="str">
            <v>Ceelgaalaad</v>
          </cell>
          <cell r="M6024">
            <v>48.346550000000001</v>
          </cell>
        </row>
        <row r="6025">
          <cell r="J6025" t="str">
            <v>Ceelguula</v>
          </cell>
          <cell r="M6025">
            <v>48.421700000000001</v>
          </cell>
        </row>
        <row r="6026">
          <cell r="J6026" t="str">
            <v>Cel Garas</v>
          </cell>
          <cell r="M6026">
            <v>47.85248</v>
          </cell>
        </row>
        <row r="6027">
          <cell r="J6027" t="str">
            <v>Ciinl</v>
          </cell>
          <cell r="M6027">
            <v>47.746416000000004</v>
          </cell>
        </row>
        <row r="6028">
          <cell r="J6028" t="str">
            <v>Cijeremalayac</v>
          </cell>
          <cell r="M6028">
            <v>48.082464000000002</v>
          </cell>
        </row>
        <row r="6029">
          <cell r="J6029" t="str">
            <v>Cinjirecade</v>
          </cell>
          <cell r="M6029">
            <v>47.998646000000001</v>
          </cell>
        </row>
        <row r="6030">
          <cell r="J6030" t="str">
            <v>Cirai Cheli Dere</v>
          </cell>
          <cell r="M6030">
            <v>47.967803000000004</v>
          </cell>
        </row>
        <row r="6031">
          <cell r="J6031" t="str">
            <v>Daborow</v>
          </cell>
          <cell r="M6031">
            <v>48.902301999999999</v>
          </cell>
        </row>
        <row r="6032">
          <cell r="J6032" t="str">
            <v>Dameero Qaad</v>
          </cell>
          <cell r="M6032">
            <v>48.720798000000002</v>
          </cell>
        </row>
        <row r="6033">
          <cell r="J6033" t="str">
            <v>Dawaf</v>
          </cell>
          <cell r="M6033">
            <v>47.910519999999998</v>
          </cell>
        </row>
        <row r="6034">
          <cell r="J6034" t="str">
            <v>Debatcile</v>
          </cell>
          <cell r="M6034">
            <v>47.680061000000002</v>
          </cell>
        </row>
        <row r="6035">
          <cell r="J6035" t="str">
            <v>Degagou</v>
          </cell>
          <cell r="M6035">
            <v>48.127997999999998</v>
          </cell>
        </row>
        <row r="6036">
          <cell r="J6036" t="str">
            <v>Dejimaale</v>
          </cell>
          <cell r="M6036">
            <v>48.418799999999997</v>
          </cell>
        </row>
        <row r="6037">
          <cell r="J6037" t="str">
            <v>Delenle</v>
          </cell>
          <cell r="M6037">
            <v>48.21763</v>
          </cell>
        </row>
        <row r="6038">
          <cell r="J6038" t="str">
            <v>Dibijeed</v>
          </cell>
          <cell r="M6038">
            <v>48.351298999999997</v>
          </cell>
        </row>
        <row r="6039">
          <cell r="J6039" t="str">
            <v>Dofarqod</v>
          </cell>
          <cell r="M6039">
            <v>48.590184999999998</v>
          </cell>
        </row>
        <row r="6040">
          <cell r="J6040" t="str">
            <v>Dol</v>
          </cell>
          <cell r="M6040">
            <v>47.726109999999998</v>
          </cell>
        </row>
        <row r="6041">
          <cell r="J6041" t="str">
            <v>Dudun Gallo</v>
          </cell>
          <cell r="M6041">
            <v>48.197701000000002</v>
          </cell>
        </row>
        <row r="6042">
          <cell r="J6042" t="str">
            <v>Duurgale</v>
          </cell>
          <cell r="M6042">
            <v>48.869700999999999</v>
          </cell>
        </row>
        <row r="6043">
          <cell r="J6043" t="str">
            <v>El Af Gumasorrei</v>
          </cell>
          <cell r="M6043">
            <v>48.267299999999999</v>
          </cell>
        </row>
        <row r="6044">
          <cell r="J6044" t="str">
            <v>El Bogofier</v>
          </cell>
          <cell r="M6044">
            <v>48.777999999999999</v>
          </cell>
        </row>
        <row r="6045">
          <cell r="J6045" t="str">
            <v>El Gorei</v>
          </cell>
          <cell r="M6045">
            <v>48.372799000000001</v>
          </cell>
        </row>
        <row r="6046">
          <cell r="J6046" t="str">
            <v>Endo Iero</v>
          </cell>
          <cell r="M6046">
            <v>48.421398000000003</v>
          </cell>
        </row>
        <row r="6047">
          <cell r="J6047" t="str">
            <v>Faddhi Tehele</v>
          </cell>
          <cell r="M6047">
            <v>48.670101000000003</v>
          </cell>
        </row>
        <row r="6048">
          <cell r="J6048" t="str">
            <v>Fataxarug</v>
          </cell>
          <cell r="M6048">
            <v>48.277301999999999</v>
          </cell>
        </row>
        <row r="6049">
          <cell r="J6049" t="str">
            <v>Fayuka</v>
          </cell>
          <cell r="M6049">
            <v>48.412860999999999</v>
          </cell>
        </row>
        <row r="6050">
          <cell r="J6050" t="str">
            <v>Gal Gorum</v>
          </cell>
          <cell r="M6050">
            <v>47.99774</v>
          </cell>
        </row>
        <row r="6051">
          <cell r="J6051" t="str">
            <v>Galgalad</v>
          </cell>
          <cell r="M6051">
            <v>47.677664999999998</v>
          </cell>
        </row>
        <row r="6052">
          <cell r="J6052" t="str">
            <v>Garasley</v>
          </cell>
          <cell r="M6052">
            <v>47.974347999999999</v>
          </cell>
        </row>
        <row r="6053">
          <cell r="J6053" t="str">
            <v>Garcadde</v>
          </cell>
          <cell r="M6053">
            <v>47.802810999999998</v>
          </cell>
        </row>
        <row r="6054">
          <cell r="J6054" t="str">
            <v>Garoowale</v>
          </cell>
          <cell r="M6054">
            <v>48.632899999999999</v>
          </cell>
        </row>
        <row r="6055">
          <cell r="J6055" t="str">
            <v>Gawaan</v>
          </cell>
          <cell r="M6055">
            <v>48.398294999999997</v>
          </cell>
        </row>
        <row r="6056">
          <cell r="J6056" t="str">
            <v>Geedaley</v>
          </cell>
          <cell r="M6056">
            <v>48.294829999999997</v>
          </cell>
        </row>
        <row r="6057">
          <cell r="J6057" t="str">
            <v>Geeddi</v>
          </cell>
          <cell r="M6057">
            <v>47.918399999999998</v>
          </cell>
        </row>
        <row r="6058">
          <cell r="J6058" t="str">
            <v>Gillab Rugis</v>
          </cell>
          <cell r="M6058">
            <v>47.676492000000003</v>
          </cell>
        </row>
        <row r="6059">
          <cell r="J6059" t="str">
            <v>Gira</v>
          </cell>
          <cell r="M6059">
            <v>47.819598999999997</v>
          </cell>
        </row>
        <row r="6060">
          <cell r="J6060" t="str">
            <v>Gopsor</v>
          </cell>
          <cell r="M6060">
            <v>48.099299999999999</v>
          </cell>
        </row>
        <row r="6061">
          <cell r="J6061" t="str">
            <v>Guba Arar</v>
          </cell>
          <cell r="M6061">
            <v>48.829898999999997</v>
          </cell>
        </row>
        <row r="6062">
          <cell r="J6062" t="str">
            <v>Gumar</v>
          </cell>
          <cell r="M6062">
            <v>48.200901000000002</v>
          </cell>
        </row>
        <row r="6063">
          <cell r="J6063" t="str">
            <v>Gurasaare</v>
          </cell>
          <cell r="M6063">
            <v>47.748001000000002</v>
          </cell>
        </row>
        <row r="6064">
          <cell r="J6064" t="str">
            <v>Gurifandho</v>
          </cell>
          <cell r="M6064">
            <v>48.559272999999997</v>
          </cell>
        </row>
        <row r="6065">
          <cell r="J6065" t="str">
            <v>Habad</v>
          </cell>
          <cell r="M6065">
            <v>48.243802000000002</v>
          </cell>
        </row>
        <row r="6066">
          <cell r="J6066" t="str">
            <v>Hadile</v>
          </cell>
          <cell r="M6066">
            <v>48.531219</v>
          </cell>
        </row>
        <row r="6067">
          <cell r="J6067" t="str">
            <v>Haf Gudud Mahan</v>
          </cell>
          <cell r="M6067">
            <v>47.997799999999998</v>
          </cell>
        </row>
        <row r="6068">
          <cell r="J6068" t="str">
            <v>Hangut</v>
          </cell>
          <cell r="M6068">
            <v>47.820202000000002</v>
          </cell>
        </row>
        <row r="6069">
          <cell r="J6069" t="str">
            <v>Hem Auare</v>
          </cell>
          <cell r="M6069">
            <v>48.617297999999998</v>
          </cell>
        </row>
        <row r="6070">
          <cell r="J6070" t="str">
            <v>Hen Daier</v>
          </cell>
          <cell r="M6070">
            <v>47.928299000000003</v>
          </cell>
        </row>
        <row r="6071">
          <cell r="J6071" t="str">
            <v>Hero Caralei</v>
          </cell>
          <cell r="M6071">
            <v>48.377898999999999</v>
          </cell>
        </row>
        <row r="6072">
          <cell r="J6072" t="str">
            <v>Higlaale</v>
          </cell>
          <cell r="M6072">
            <v>48.328601999999997</v>
          </cell>
        </row>
        <row r="6073">
          <cell r="J6073" t="str">
            <v>Higlalemac</v>
          </cell>
          <cell r="M6073">
            <v>48.107779999999998</v>
          </cell>
        </row>
        <row r="6074">
          <cell r="J6074" t="str">
            <v>Higliga Caagta</v>
          </cell>
          <cell r="M6074">
            <v>48.114353000000001</v>
          </cell>
        </row>
        <row r="6075">
          <cell r="J6075" t="str">
            <v>Hilalaye</v>
          </cell>
          <cell r="M6075">
            <v>48.638736999999999</v>
          </cell>
        </row>
        <row r="6076">
          <cell r="J6076" t="str">
            <v>Hobyo</v>
          </cell>
          <cell r="M6076">
            <v>48.390267999999999</v>
          </cell>
        </row>
        <row r="6077">
          <cell r="J6077" t="str">
            <v>Hule</v>
          </cell>
          <cell r="M6077">
            <v>48.526200000000003</v>
          </cell>
        </row>
        <row r="6078">
          <cell r="J6078" t="str">
            <v>Idhan</v>
          </cell>
          <cell r="M6078">
            <v>48.325631999999999</v>
          </cell>
        </row>
        <row r="6079">
          <cell r="J6079" t="str">
            <v>Jicdhere</v>
          </cell>
          <cell r="M6079">
            <v>48.985619999999997</v>
          </cell>
        </row>
        <row r="6080">
          <cell r="J6080" t="str">
            <v>Jilable</v>
          </cell>
          <cell r="M6080">
            <v>47.779904999999999</v>
          </cell>
        </row>
        <row r="6081">
          <cell r="J6081" t="str">
            <v>Jilable</v>
          </cell>
          <cell r="M6081">
            <v>47.851289000000001</v>
          </cell>
        </row>
        <row r="6082">
          <cell r="J6082" t="str">
            <v>Jirriqale</v>
          </cell>
          <cell r="M6082">
            <v>48.041020000000003</v>
          </cell>
        </row>
        <row r="6083">
          <cell r="J6083" t="str">
            <v>Kalasoc</v>
          </cell>
          <cell r="M6083">
            <v>48.213481999999999</v>
          </cell>
        </row>
        <row r="6084">
          <cell r="J6084" t="str">
            <v>Kalcad</v>
          </cell>
          <cell r="M6084">
            <v>47.554178999999998</v>
          </cell>
        </row>
        <row r="6085">
          <cell r="J6085" t="str">
            <v>Kurtun Gadoon</v>
          </cell>
          <cell r="M6085">
            <v>47.758929000000002</v>
          </cell>
        </row>
        <row r="6086">
          <cell r="J6086" t="str">
            <v>Laasdheer</v>
          </cell>
          <cell r="M6086">
            <v>48.866753000000003</v>
          </cell>
        </row>
        <row r="6087">
          <cell r="J6087" t="str">
            <v>Labaceel</v>
          </cell>
          <cell r="M6087">
            <v>47.910567999999998</v>
          </cell>
        </row>
        <row r="6088">
          <cell r="J6088" t="str">
            <v>Lamaxarar</v>
          </cell>
          <cell r="M6088">
            <v>47.832791</v>
          </cell>
        </row>
        <row r="6089">
          <cell r="J6089" t="str">
            <v>Laso-Ceer</v>
          </cell>
          <cell r="M6089">
            <v>48.316768000000003</v>
          </cell>
        </row>
        <row r="6090">
          <cell r="J6090" t="str">
            <v>Laz Aer</v>
          </cell>
          <cell r="M6090">
            <v>48.272060000000003</v>
          </cell>
        </row>
        <row r="6091">
          <cell r="J6091" t="str">
            <v>Lazadale</v>
          </cell>
          <cell r="M6091">
            <v>48.231898999999999</v>
          </cell>
        </row>
        <row r="6092">
          <cell r="J6092" t="str">
            <v>Lebed</v>
          </cell>
          <cell r="M6092">
            <v>48.202399999999997</v>
          </cell>
        </row>
        <row r="6093">
          <cell r="J6093" t="str">
            <v>Lsbalanbal</v>
          </cell>
          <cell r="M6093">
            <v>48.680199999999999</v>
          </cell>
        </row>
        <row r="6094">
          <cell r="J6094" t="str">
            <v>Lulubsho</v>
          </cell>
          <cell r="M6094">
            <v>48.261879999999998</v>
          </cell>
        </row>
        <row r="6095">
          <cell r="J6095" t="str">
            <v>Lulubsmo</v>
          </cell>
          <cell r="M6095">
            <v>48.034720999999998</v>
          </cell>
        </row>
        <row r="6096">
          <cell r="J6096" t="str">
            <v>Macalimrob</v>
          </cell>
          <cell r="M6096">
            <v>48.063982000000003</v>
          </cell>
        </row>
        <row r="6097">
          <cell r="J6097" t="str">
            <v>Mirroon</v>
          </cell>
          <cell r="M6097">
            <v>47.744075000000002</v>
          </cell>
        </row>
        <row r="6098">
          <cell r="J6098" t="str">
            <v>Mxamedgut</v>
          </cell>
          <cell r="M6098">
            <v>47.9375</v>
          </cell>
        </row>
        <row r="6099">
          <cell r="J6099" t="str">
            <v>Nuur Afrax</v>
          </cell>
          <cell r="M6099">
            <v>47.555022000000001</v>
          </cell>
        </row>
        <row r="6100">
          <cell r="J6100" t="str">
            <v>Or Ghielleis</v>
          </cell>
          <cell r="M6100">
            <v>47.698402000000002</v>
          </cell>
        </row>
        <row r="6101">
          <cell r="J6101" t="str">
            <v>Ortalis</v>
          </cell>
          <cell r="M6101">
            <v>48.8825</v>
          </cell>
        </row>
        <row r="6102">
          <cell r="J6102" t="str">
            <v>Qalanqalle</v>
          </cell>
          <cell r="M6102">
            <v>48.180301999999998</v>
          </cell>
        </row>
        <row r="6103">
          <cell r="J6103" t="str">
            <v>Qallad</v>
          </cell>
          <cell r="M6103">
            <v>48.136814000000001</v>
          </cell>
        </row>
        <row r="6104">
          <cell r="J6104" t="str">
            <v>Qalqalocan</v>
          </cell>
          <cell r="M6104">
            <v>48.932400000000001</v>
          </cell>
        </row>
        <row r="6105">
          <cell r="J6105" t="str">
            <v>Qararow</v>
          </cell>
          <cell r="M6105">
            <v>47.737157000000003</v>
          </cell>
        </row>
        <row r="6106">
          <cell r="J6106" t="str">
            <v>Qarsooni</v>
          </cell>
          <cell r="M6106">
            <v>48.248491000000001</v>
          </cell>
        </row>
        <row r="6107">
          <cell r="J6107" t="str">
            <v>Qaruoonka</v>
          </cell>
          <cell r="M6107">
            <v>47.858811000000003</v>
          </cell>
        </row>
        <row r="6108">
          <cell r="J6108" t="str">
            <v>Qaydarrey</v>
          </cell>
          <cell r="M6108">
            <v>47.727887000000003</v>
          </cell>
        </row>
        <row r="6109">
          <cell r="J6109" t="str">
            <v>Riigawisil</v>
          </cell>
          <cell r="M6109">
            <v>47.488399999999999</v>
          </cell>
        </row>
        <row r="6110">
          <cell r="J6110" t="str">
            <v>Sabacad</v>
          </cell>
          <cell r="M6110">
            <v>48.060042000000003</v>
          </cell>
        </row>
        <row r="6111">
          <cell r="J6111" t="str">
            <v>Salamaco</v>
          </cell>
          <cell r="M6111">
            <v>48.719630000000002</v>
          </cell>
        </row>
        <row r="6112">
          <cell r="J6112" t="str">
            <v>Sankuyal</v>
          </cell>
          <cell r="M6112">
            <v>47.731721999999998</v>
          </cell>
        </row>
        <row r="6113">
          <cell r="J6113" t="str">
            <v>Saqira</v>
          </cell>
          <cell r="M6113">
            <v>48.321835999999998</v>
          </cell>
        </row>
        <row r="6114">
          <cell r="J6114" t="str">
            <v>Sciander</v>
          </cell>
          <cell r="M6114">
            <v>48.366661000000001</v>
          </cell>
        </row>
        <row r="6115">
          <cell r="J6115" t="str">
            <v>Seego</v>
          </cell>
          <cell r="M6115">
            <v>48.121101000000003</v>
          </cell>
        </row>
        <row r="6116">
          <cell r="J6116" t="str">
            <v>Sermanle</v>
          </cell>
          <cell r="M6116">
            <v>47.537880999999999</v>
          </cell>
        </row>
        <row r="6117">
          <cell r="J6117" t="str">
            <v>Sh Abdulahi</v>
          </cell>
          <cell r="M6117">
            <v>48.119900000000001</v>
          </cell>
        </row>
        <row r="6118">
          <cell r="J6118" t="str">
            <v>Shabelow</v>
          </cell>
          <cell r="M6118">
            <v>47.934503999999997</v>
          </cell>
        </row>
        <row r="6119">
          <cell r="J6119" t="str">
            <v>Sirgo</v>
          </cell>
          <cell r="M6119">
            <v>47.741518999999997</v>
          </cell>
        </row>
        <row r="6120">
          <cell r="J6120" t="str">
            <v>Subagle</v>
          </cell>
          <cell r="M6120">
            <v>47.753784000000003</v>
          </cell>
        </row>
        <row r="6121">
          <cell r="J6121" t="str">
            <v>Tawfiiq</v>
          </cell>
          <cell r="M6121">
            <v>47.769772000000003</v>
          </cell>
        </row>
        <row r="6122">
          <cell r="J6122" t="str">
            <v>Toore</v>
          </cell>
          <cell r="M6122">
            <v>48.875408</v>
          </cell>
        </row>
        <row r="6123">
          <cell r="J6123" t="str">
            <v>Uarah</v>
          </cell>
          <cell r="M6123">
            <v>47.79222</v>
          </cell>
        </row>
        <row r="6124">
          <cell r="J6124" t="str">
            <v>Uarandi</v>
          </cell>
          <cell r="M6124">
            <v>48.429600000000001</v>
          </cell>
        </row>
        <row r="6125">
          <cell r="J6125" t="str">
            <v>Washiir</v>
          </cell>
          <cell r="M6125">
            <v>47.720402</v>
          </cell>
        </row>
        <row r="6126">
          <cell r="J6126" t="str">
            <v>Wisil</v>
          </cell>
          <cell r="M6126">
            <v>48.530299999999997</v>
          </cell>
        </row>
        <row r="6127">
          <cell r="J6127" t="str">
            <v>Xaaro</v>
          </cell>
          <cell r="M6127">
            <v>48.121119999999998</v>
          </cell>
        </row>
        <row r="6128">
          <cell r="J6128" t="str">
            <v>Xajow Sufi</v>
          </cell>
          <cell r="M6128">
            <v>48.18383</v>
          </cell>
        </row>
        <row r="6129">
          <cell r="J6129" t="str">
            <v>Xajubjamac Madow</v>
          </cell>
          <cell r="M6129">
            <v>47.956620999999998</v>
          </cell>
        </row>
        <row r="6130">
          <cell r="J6130" t="str">
            <v>Xero Dhagaxleey</v>
          </cell>
          <cell r="M6130">
            <v>48.091813000000002</v>
          </cell>
        </row>
        <row r="6131">
          <cell r="J6131" t="str">
            <v>Xin Barwaqo</v>
          </cell>
          <cell r="M6131">
            <v>48.240729999999999</v>
          </cell>
        </row>
        <row r="6132">
          <cell r="J6132" t="str">
            <v>Xindugan</v>
          </cell>
          <cell r="M6132">
            <v>48.348350000000003</v>
          </cell>
        </row>
        <row r="6133">
          <cell r="J6133" t="str">
            <v>Xingod</v>
          </cell>
          <cell r="M6133">
            <v>47.721981999999997</v>
          </cell>
        </row>
        <row r="6134">
          <cell r="J6134" t="str">
            <v>Xinlabi</v>
          </cell>
          <cell r="M6134">
            <v>48.435870000000001</v>
          </cell>
        </row>
        <row r="6135">
          <cell r="J6135" t="str">
            <v>Xurfada Heeco</v>
          </cell>
          <cell r="M6135">
            <v>47.647370000000002</v>
          </cell>
        </row>
        <row r="6136">
          <cell r="J6136" t="str">
            <v>Yobsan</v>
          </cell>
          <cell r="M6136">
            <v>48.107193000000002</v>
          </cell>
        </row>
        <row r="6137">
          <cell r="J6137" t="str">
            <v>Af Ruugleey</v>
          </cell>
          <cell r="M6137">
            <v>47.754564999999999</v>
          </cell>
        </row>
        <row r="6138">
          <cell r="J6138" t="str">
            <v>Afdiin Sh Well</v>
          </cell>
          <cell r="M6138">
            <v>50.898021999999997</v>
          </cell>
        </row>
        <row r="6139">
          <cell r="J6139" t="str">
            <v>Agarboale</v>
          </cell>
          <cell r="M6139">
            <v>51.28266</v>
          </cell>
        </row>
        <row r="6140">
          <cell r="J6140" t="str">
            <v>Ahable</v>
          </cell>
          <cell r="M6140">
            <v>50.818699000000002</v>
          </cell>
        </row>
        <row r="6141">
          <cell r="J6141" t="str">
            <v>Al Marodle</v>
          </cell>
          <cell r="M6141">
            <v>50.417599000000003</v>
          </cell>
        </row>
        <row r="6142">
          <cell r="J6142" t="str">
            <v>Al Rungle</v>
          </cell>
          <cell r="M6142">
            <v>50.619598000000003</v>
          </cell>
        </row>
        <row r="6143">
          <cell r="J6143" t="str">
            <v>Arar Gubetti</v>
          </cell>
          <cell r="M6143">
            <v>50.89723</v>
          </cell>
        </row>
        <row r="6144">
          <cell r="J6144" t="str">
            <v>Armugia</v>
          </cell>
          <cell r="M6144">
            <v>50.877800000000001</v>
          </cell>
        </row>
        <row r="6145">
          <cell r="J6145" t="str">
            <v>Ascira</v>
          </cell>
          <cell r="M6145">
            <v>50.752997999999998</v>
          </cell>
        </row>
        <row r="6146">
          <cell r="J6146" t="str">
            <v>Avarfaro</v>
          </cell>
          <cell r="M6146">
            <v>50.952300999999999</v>
          </cell>
        </row>
        <row r="6147">
          <cell r="J6147" t="str">
            <v>Baargaal</v>
          </cell>
          <cell r="M6147">
            <v>50.876998999999998</v>
          </cell>
        </row>
        <row r="6148">
          <cell r="J6148" t="str">
            <v>Baar-Madobe</v>
          </cell>
          <cell r="M6148">
            <v>51.077280000000002</v>
          </cell>
        </row>
        <row r="6149">
          <cell r="J6149" t="str">
            <v>Bali-Shillin</v>
          </cell>
          <cell r="M6149">
            <v>50.888860000000001</v>
          </cell>
        </row>
        <row r="6150">
          <cell r="J6150" t="str">
            <v>Beel-Wacatay</v>
          </cell>
          <cell r="M6150">
            <v>50.98265</v>
          </cell>
        </row>
        <row r="6151">
          <cell r="J6151" t="str">
            <v>Biike</v>
          </cell>
          <cell r="M6151">
            <v>50.442459999999997</v>
          </cell>
        </row>
        <row r="6152">
          <cell r="J6152" t="str">
            <v>Bola Cohuan</v>
          </cell>
          <cell r="M6152">
            <v>50.313980000000001</v>
          </cell>
        </row>
        <row r="6153">
          <cell r="J6153" t="str">
            <v>Buq-Catooti</v>
          </cell>
          <cell r="M6153">
            <v>50.869999</v>
          </cell>
        </row>
        <row r="6154">
          <cell r="J6154" t="str">
            <v>Bur Mahago</v>
          </cell>
          <cell r="M6154">
            <v>50.588810000000002</v>
          </cell>
        </row>
        <row r="6155">
          <cell r="J6155" t="str">
            <v>Cadayo</v>
          </cell>
          <cell r="M6155">
            <v>50.629798999999998</v>
          </cell>
        </row>
        <row r="6156">
          <cell r="J6156" t="str">
            <v>Cammaan</v>
          </cell>
          <cell r="M6156">
            <v>51.121859999999998</v>
          </cell>
        </row>
        <row r="6157">
          <cell r="J6157" t="str">
            <v>Ceel Adde</v>
          </cell>
          <cell r="M6157">
            <v>49.828620000000001</v>
          </cell>
        </row>
        <row r="6158">
          <cell r="J6158" t="str">
            <v>Ciisse</v>
          </cell>
          <cell r="M6158">
            <v>51.248199</v>
          </cell>
        </row>
        <row r="6159">
          <cell r="J6159" t="str">
            <v>Conqoro</v>
          </cell>
          <cell r="M6159">
            <v>50.152670000000001</v>
          </cell>
        </row>
        <row r="6160">
          <cell r="J6160" t="str">
            <v>Coomaay</v>
          </cell>
          <cell r="M6160">
            <v>50.773420000000002</v>
          </cell>
        </row>
        <row r="6161">
          <cell r="J6161" t="str">
            <v>Corieli</v>
          </cell>
          <cell r="M6161">
            <v>51.017479999999999</v>
          </cell>
        </row>
        <row r="6162">
          <cell r="J6162" t="str">
            <v>Cubocso</v>
          </cell>
          <cell r="M6162">
            <v>51.000900000000001</v>
          </cell>
        </row>
        <row r="6163">
          <cell r="J6163" t="str">
            <v>Dabder</v>
          </cell>
          <cell r="M6163">
            <v>50.128101000000001</v>
          </cell>
        </row>
        <row r="6164">
          <cell r="J6164" t="str">
            <v>Dadabalo</v>
          </cell>
          <cell r="M6164">
            <v>51.200400999999999</v>
          </cell>
        </row>
        <row r="6165">
          <cell r="J6165" t="str">
            <v>Dalmadot</v>
          </cell>
          <cell r="M6165">
            <v>51.027301999999999</v>
          </cell>
        </row>
        <row r="6166">
          <cell r="J6166" t="str">
            <v>Dari Sal Weyn</v>
          </cell>
          <cell r="M6166">
            <v>49.932400000000001</v>
          </cell>
        </row>
        <row r="6167">
          <cell r="J6167" t="str">
            <v>Darinne</v>
          </cell>
          <cell r="M6167">
            <v>50.377918000000001</v>
          </cell>
        </row>
        <row r="6168">
          <cell r="J6168" t="str">
            <v>Darrei Donta</v>
          </cell>
          <cell r="M6168">
            <v>50.347400999999998</v>
          </cell>
        </row>
        <row r="6169">
          <cell r="J6169" t="str">
            <v>Dawacaaley</v>
          </cell>
          <cell r="M6169">
            <v>50.430401000000003</v>
          </cell>
        </row>
        <row r="6170">
          <cell r="J6170" t="str">
            <v>Deh-Cabo</v>
          </cell>
          <cell r="M6170">
            <v>49.774459999999998</v>
          </cell>
        </row>
        <row r="6171">
          <cell r="J6171" t="str">
            <v>Dharjaale</v>
          </cell>
          <cell r="M6171">
            <v>51.098399999999998</v>
          </cell>
        </row>
        <row r="6172">
          <cell r="J6172" t="str">
            <v>Dharoor</v>
          </cell>
          <cell r="M6172">
            <v>50.02046</v>
          </cell>
        </row>
        <row r="6173">
          <cell r="J6173" t="str">
            <v>Dhextaal</v>
          </cell>
          <cell r="M6173">
            <v>49.808950000000003</v>
          </cell>
        </row>
        <row r="6174">
          <cell r="J6174" t="str">
            <v>Dhorzi</v>
          </cell>
          <cell r="M6174">
            <v>50.189329999999998</v>
          </cell>
        </row>
        <row r="6175">
          <cell r="J6175" t="str">
            <v>Doganheieh</v>
          </cell>
          <cell r="M6175">
            <v>51.232601000000003</v>
          </cell>
        </row>
        <row r="6176">
          <cell r="J6176" t="str">
            <v>Doghei</v>
          </cell>
          <cell r="M6176">
            <v>50.978000999999999</v>
          </cell>
        </row>
        <row r="6177">
          <cell r="J6177" t="str">
            <v>Duud-Hooyo</v>
          </cell>
          <cell r="M6177">
            <v>50.718601</v>
          </cell>
        </row>
        <row r="6178">
          <cell r="J6178" t="str">
            <v>El Af-Ca Uarallai</v>
          </cell>
          <cell r="M6178">
            <v>49.956879999999998</v>
          </cell>
        </row>
        <row r="6179">
          <cell r="J6179" t="str">
            <v>El Fira</v>
          </cell>
          <cell r="M6179">
            <v>50.752499</v>
          </cell>
        </row>
        <row r="6180">
          <cell r="J6180" t="str">
            <v>El Gaimeddo</v>
          </cell>
          <cell r="M6180">
            <v>50.527199000000003</v>
          </cell>
        </row>
        <row r="6181">
          <cell r="J6181" t="str">
            <v>El Gavoiad</v>
          </cell>
          <cell r="M6181">
            <v>50.918700999999999</v>
          </cell>
        </row>
        <row r="6182">
          <cell r="J6182" t="str">
            <v>El Mah</v>
          </cell>
          <cell r="M6182">
            <v>50.569400999999999</v>
          </cell>
        </row>
        <row r="6183">
          <cell r="J6183" t="str">
            <v>El Mogor</v>
          </cell>
          <cell r="M6183">
            <v>50.451599000000002</v>
          </cell>
        </row>
        <row r="6184">
          <cell r="J6184" t="str">
            <v>El Raghebis</v>
          </cell>
          <cell r="M6184">
            <v>50.980801</v>
          </cell>
        </row>
        <row r="6185">
          <cell r="J6185" t="str">
            <v>El Uneut</v>
          </cell>
          <cell r="M6185">
            <v>50.532299000000002</v>
          </cell>
        </row>
        <row r="6186">
          <cell r="J6186" t="str">
            <v>Ena Baianle</v>
          </cell>
          <cell r="M6186">
            <v>50.498600000000003</v>
          </cell>
        </row>
        <row r="6187">
          <cell r="J6187" t="str">
            <v>Foocaar</v>
          </cell>
          <cell r="M6187">
            <v>50.951900000000002</v>
          </cell>
        </row>
        <row r="6188">
          <cell r="J6188" t="str">
            <v>Gahrreg</v>
          </cell>
          <cell r="M6188">
            <v>50.896979999999999</v>
          </cell>
        </row>
        <row r="6189">
          <cell r="J6189" t="str">
            <v>Galayr</v>
          </cell>
          <cell r="M6189">
            <v>50.618599000000003</v>
          </cell>
        </row>
        <row r="6190">
          <cell r="J6190" t="str">
            <v>Garahule</v>
          </cell>
          <cell r="M6190">
            <v>50.490250000000003</v>
          </cell>
        </row>
        <row r="6191">
          <cell r="J6191" t="str">
            <v>Gargoore</v>
          </cell>
          <cell r="M6191">
            <v>50.627602000000003</v>
          </cell>
        </row>
        <row r="6192">
          <cell r="J6192" t="str">
            <v>Gondoli</v>
          </cell>
          <cell r="M6192">
            <v>50.694929999999999</v>
          </cell>
        </row>
        <row r="6193">
          <cell r="J6193" t="str">
            <v>Gumbah</v>
          </cell>
          <cell r="M6193">
            <v>51.0565</v>
          </cell>
        </row>
        <row r="6194">
          <cell r="J6194" t="str">
            <v>Gumbax</v>
          </cell>
          <cell r="M6194">
            <v>50.979900000000001</v>
          </cell>
        </row>
        <row r="6195">
          <cell r="J6195" t="str">
            <v>Handa</v>
          </cell>
          <cell r="M6195">
            <v>51.114049999999999</v>
          </cell>
        </row>
        <row r="6196">
          <cell r="J6196" t="str">
            <v>Hoosin Gaabo</v>
          </cell>
          <cell r="M6196">
            <v>51.137779999999999</v>
          </cell>
        </row>
        <row r="6197">
          <cell r="J6197" t="str">
            <v>Hurdiya</v>
          </cell>
          <cell r="M6197">
            <v>50.843960000000003</v>
          </cell>
        </row>
        <row r="6198">
          <cell r="J6198" t="str">
            <v>Iasup</v>
          </cell>
          <cell r="M6198">
            <v>51.134099999999997</v>
          </cell>
        </row>
        <row r="6199">
          <cell r="J6199" t="str">
            <v>Iskorosaar</v>
          </cell>
          <cell r="M6199">
            <v>50.871898999999999</v>
          </cell>
        </row>
        <row r="6200">
          <cell r="J6200" t="str">
            <v>Iskushuban</v>
          </cell>
          <cell r="M6200">
            <v>50.69941</v>
          </cell>
        </row>
        <row r="6201">
          <cell r="J6201" t="str">
            <v>Iskushuban/Jacayl</v>
          </cell>
          <cell r="M6201">
            <v>50.230089999999997</v>
          </cell>
        </row>
        <row r="6202">
          <cell r="J6202" t="str">
            <v>Itaageer</v>
          </cell>
          <cell r="M6202">
            <v>50.231099999999998</v>
          </cell>
        </row>
        <row r="6203">
          <cell r="J6203" t="str">
            <v>Itager</v>
          </cell>
          <cell r="M6203">
            <v>50.92109</v>
          </cell>
        </row>
        <row r="6204">
          <cell r="J6204" t="str">
            <v>Jadan</v>
          </cell>
          <cell r="M6204">
            <v>50.838940000000001</v>
          </cell>
        </row>
        <row r="6205">
          <cell r="J6205" t="str">
            <v>Jibalei</v>
          </cell>
          <cell r="M6205">
            <v>50.872002000000002</v>
          </cell>
        </row>
        <row r="6206">
          <cell r="J6206" t="str">
            <v>Kalmasso</v>
          </cell>
          <cell r="M6206">
            <v>50.877299999999998</v>
          </cell>
        </row>
        <row r="6207">
          <cell r="J6207" t="str">
            <v>Karduush</v>
          </cell>
          <cell r="M6207">
            <v>50.730998999999997</v>
          </cell>
        </row>
        <row r="6208">
          <cell r="J6208" t="str">
            <v>Laamiye</v>
          </cell>
          <cell r="M6208">
            <v>51.20384</v>
          </cell>
        </row>
        <row r="6209">
          <cell r="J6209" t="str">
            <v>Lathuba Spr Well</v>
          </cell>
          <cell r="M6209">
            <v>50.874650000000003</v>
          </cell>
        </row>
        <row r="6210">
          <cell r="J6210" t="str">
            <v>Lava Rugodle</v>
          </cell>
          <cell r="M6210">
            <v>50.865160000000003</v>
          </cell>
        </row>
        <row r="6211">
          <cell r="J6211" t="str">
            <v>Laz Meleden</v>
          </cell>
          <cell r="M6211">
            <v>50.832400999999997</v>
          </cell>
        </row>
        <row r="6212">
          <cell r="J6212" t="str">
            <v>Laz-I-Naio</v>
          </cell>
          <cell r="M6212">
            <v>49.971801999999997</v>
          </cell>
        </row>
        <row r="6213">
          <cell r="J6213" t="str">
            <v>Masuadde</v>
          </cell>
          <cell r="M6213">
            <v>50.682400000000001</v>
          </cell>
        </row>
        <row r="6214">
          <cell r="J6214" t="str">
            <v>Meeladeen</v>
          </cell>
          <cell r="M6214">
            <v>51.020302000000001</v>
          </cell>
        </row>
        <row r="6215">
          <cell r="J6215" t="str">
            <v>Moqor</v>
          </cell>
          <cell r="M6215">
            <v>49.808650999999998</v>
          </cell>
        </row>
        <row r="6216">
          <cell r="J6216" t="str">
            <v>Muudiye</v>
          </cell>
          <cell r="M6216">
            <v>51.020200000000003</v>
          </cell>
        </row>
        <row r="6217">
          <cell r="J6217" t="str">
            <v>Qora-Laha</v>
          </cell>
          <cell r="M6217">
            <v>50.679070000000003</v>
          </cell>
        </row>
        <row r="6218">
          <cell r="J6218" t="str">
            <v>Qorraxaad</v>
          </cell>
          <cell r="M6218">
            <v>51.03651</v>
          </cell>
        </row>
        <row r="6219">
          <cell r="J6219" t="str">
            <v>Sala Gon</v>
          </cell>
          <cell r="M6219">
            <v>50.762630000000001</v>
          </cell>
        </row>
        <row r="6220">
          <cell r="J6220" t="str">
            <v>Saladegh</v>
          </cell>
          <cell r="M6220">
            <v>51.069099000000001</v>
          </cell>
        </row>
        <row r="6221">
          <cell r="J6221" t="str">
            <v>Scillale Hodmane</v>
          </cell>
          <cell r="M6221">
            <v>50.768799000000001</v>
          </cell>
        </row>
        <row r="6222">
          <cell r="J6222" t="str">
            <v>Seiemmogh</v>
          </cell>
          <cell r="M6222">
            <v>49.717201000000003</v>
          </cell>
        </row>
        <row r="6223">
          <cell r="J6223" t="str">
            <v>Sheel Muruxle</v>
          </cell>
          <cell r="M6223">
            <v>50.627997999999998</v>
          </cell>
        </row>
        <row r="6224">
          <cell r="J6224" t="str">
            <v>Surat</v>
          </cell>
          <cell r="M6224">
            <v>49.927729999999997</v>
          </cell>
        </row>
        <row r="6225">
          <cell r="J6225" t="str">
            <v>Tager</v>
          </cell>
          <cell r="M6225">
            <v>51.077499000000003</v>
          </cell>
        </row>
        <row r="6226">
          <cell r="J6226" t="str">
            <v>Timirshe</v>
          </cell>
          <cell r="M6226">
            <v>50.870069999999998</v>
          </cell>
        </row>
        <row r="6227">
          <cell r="J6227" t="str">
            <v>Tolmo</v>
          </cell>
          <cell r="M6227">
            <v>50.423960000000001</v>
          </cell>
        </row>
        <row r="6228">
          <cell r="J6228" t="str">
            <v>Unuun</v>
          </cell>
          <cell r="M6228">
            <v>50.949500999999998</v>
          </cell>
        </row>
        <row r="6229">
          <cell r="J6229" t="str">
            <v>Xaafuun</v>
          </cell>
          <cell r="M6229">
            <v>50.432810000000003</v>
          </cell>
        </row>
        <row r="6230">
          <cell r="J6230" t="str">
            <v>Xamure</v>
          </cell>
          <cell r="M6230">
            <v>51.260939999999998</v>
          </cell>
        </row>
        <row r="6231">
          <cell r="J6231" t="str">
            <v>Xeela</v>
          </cell>
          <cell r="M6231">
            <v>50.535269999999997</v>
          </cell>
        </row>
        <row r="6232">
          <cell r="J6232" t="str">
            <v>Xiriiro</v>
          </cell>
          <cell r="M6232">
            <v>51.041550000000001</v>
          </cell>
        </row>
        <row r="6233">
          <cell r="J6233" t="str">
            <v>Xuubabays</v>
          </cell>
          <cell r="M6233">
            <v>50.25085</v>
          </cell>
        </row>
        <row r="6234">
          <cell r="J6234" t="str">
            <v>Adadere</v>
          </cell>
          <cell r="M6234">
            <v>50.485930000000003</v>
          </cell>
        </row>
        <row r="6235">
          <cell r="J6235" t="str">
            <v>Adale Afwayne</v>
          </cell>
          <cell r="M6235">
            <v>45.627800000000001</v>
          </cell>
        </row>
        <row r="6236">
          <cell r="J6236" t="str">
            <v>Afgooye</v>
          </cell>
          <cell r="M6236">
            <v>45.424492000000001</v>
          </cell>
        </row>
        <row r="6237">
          <cell r="J6237" t="str">
            <v>Aw Mahad</v>
          </cell>
          <cell r="M6237">
            <v>45.539790000000004</v>
          </cell>
        </row>
        <row r="6238">
          <cell r="J6238" t="str">
            <v>Bacadley</v>
          </cell>
          <cell r="M6238">
            <v>45.571800000000003</v>
          </cell>
        </row>
        <row r="6239">
          <cell r="J6239" t="str">
            <v>Ban Eyle</v>
          </cell>
          <cell r="M6239">
            <v>45.561129999999999</v>
          </cell>
        </row>
        <row r="6240">
          <cell r="J6240" t="str">
            <v>Baqdaad</v>
          </cell>
          <cell r="M6240">
            <v>45.452419999999996</v>
          </cell>
        </row>
        <row r="6241">
          <cell r="J6241" t="str">
            <v>Baqdaad Bari</v>
          </cell>
          <cell r="M6241">
            <v>45.606026</v>
          </cell>
        </row>
        <row r="6242">
          <cell r="J6242" t="str">
            <v>Barqo Weyn</v>
          </cell>
          <cell r="M6242">
            <v>45.616199999999999</v>
          </cell>
        </row>
        <row r="6243">
          <cell r="J6243" t="str">
            <v>Bilaal</v>
          </cell>
          <cell r="M6243">
            <v>45.624969999999998</v>
          </cell>
        </row>
        <row r="6244">
          <cell r="J6244" t="str">
            <v>Bioma</v>
          </cell>
          <cell r="M6244">
            <v>45.49297</v>
          </cell>
        </row>
        <row r="6245">
          <cell r="J6245" t="str">
            <v>Biyo Kulul</v>
          </cell>
          <cell r="M6245">
            <v>45.298499999999997</v>
          </cell>
        </row>
        <row r="6246">
          <cell r="J6246" t="str">
            <v>Bukuraale</v>
          </cell>
          <cell r="M6246">
            <v>45.478000000000002</v>
          </cell>
        </row>
        <row r="6247">
          <cell r="J6247" t="str">
            <v>Bur Dheer</v>
          </cell>
          <cell r="M6247">
            <v>45.541699999999999</v>
          </cell>
        </row>
        <row r="6248">
          <cell r="J6248" t="str">
            <v>Burader</v>
          </cell>
          <cell r="M6248">
            <v>45.632199999999997</v>
          </cell>
        </row>
        <row r="6249">
          <cell r="J6249" t="str">
            <v>Buulo Banaan</v>
          </cell>
          <cell r="M6249">
            <v>45.577702000000002</v>
          </cell>
        </row>
        <row r="6250">
          <cell r="J6250" t="str">
            <v>Buulo Cali</v>
          </cell>
          <cell r="M6250">
            <v>45.624679999999998</v>
          </cell>
        </row>
        <row r="6251">
          <cell r="J6251" t="str">
            <v>Buulo Cigalle</v>
          </cell>
          <cell r="M6251">
            <v>45.554819999999999</v>
          </cell>
        </row>
        <row r="6252">
          <cell r="J6252" t="str">
            <v>Buulo Godey</v>
          </cell>
          <cell r="M6252">
            <v>45.553741000000002</v>
          </cell>
        </row>
        <row r="6253">
          <cell r="J6253" t="str">
            <v>Buulo Qalal</v>
          </cell>
          <cell r="M6253">
            <v>45.631500000000003</v>
          </cell>
        </row>
        <row r="6254">
          <cell r="J6254" t="str">
            <v>Buulo Qodaxleey</v>
          </cell>
          <cell r="M6254">
            <v>45.529259000000003</v>
          </cell>
        </row>
        <row r="6255">
          <cell r="J6255" t="str">
            <v>Buulo Shiikh Cilmi</v>
          </cell>
          <cell r="M6255">
            <v>45.630279999999999</v>
          </cell>
        </row>
        <row r="6256">
          <cell r="J6256" t="str">
            <v>Buulo Togo</v>
          </cell>
          <cell r="M6256">
            <v>45.665080000000003</v>
          </cell>
        </row>
        <row r="6257">
          <cell r="J6257" t="str">
            <v>Buulo Weyne</v>
          </cell>
          <cell r="M6257">
            <v>45.515799999999999</v>
          </cell>
        </row>
        <row r="6258">
          <cell r="J6258" t="str">
            <v>Buulo-Mudul</v>
          </cell>
          <cell r="M6258">
            <v>45.566330000000001</v>
          </cell>
        </row>
        <row r="6259">
          <cell r="J6259" t="str">
            <v>Buurdheer</v>
          </cell>
          <cell r="M6259">
            <v>45.518929999999997</v>
          </cell>
        </row>
        <row r="6260">
          <cell r="J6260" t="str">
            <v>Caadle Dhalin</v>
          </cell>
          <cell r="M6260">
            <v>45.627239000000003</v>
          </cell>
        </row>
        <row r="6261">
          <cell r="J6261" t="str">
            <v>Caag Lebile</v>
          </cell>
          <cell r="M6261">
            <v>45.721088000000002</v>
          </cell>
        </row>
        <row r="6262">
          <cell r="J6262" t="str">
            <v>Caag-Damale</v>
          </cell>
          <cell r="M6262">
            <v>45.624870000000001</v>
          </cell>
        </row>
        <row r="6263">
          <cell r="J6263" t="str">
            <v>Cariishley</v>
          </cell>
          <cell r="M6263">
            <v>45.631500000000003</v>
          </cell>
        </row>
        <row r="6264">
          <cell r="J6264" t="str">
            <v>Cawle</v>
          </cell>
          <cell r="M6264">
            <v>45.621630000000003</v>
          </cell>
        </row>
        <row r="6265">
          <cell r="J6265" t="str">
            <v>Ceceel Caano</v>
          </cell>
          <cell r="M6265">
            <v>45.599708999999997</v>
          </cell>
        </row>
        <row r="6266">
          <cell r="J6266" t="str">
            <v>Ceel Ciid</v>
          </cell>
          <cell r="M6266">
            <v>45.425269999999998</v>
          </cell>
        </row>
        <row r="6267">
          <cell r="J6267" t="str">
            <v>Ceel Lafoole</v>
          </cell>
          <cell r="M6267">
            <v>45.654319999999998</v>
          </cell>
        </row>
        <row r="6268">
          <cell r="J6268" t="str">
            <v>Cilmi Shiixaale</v>
          </cell>
          <cell r="M6268">
            <v>45.486438999999997</v>
          </cell>
        </row>
        <row r="6269">
          <cell r="J6269" t="str">
            <v>Daba Yare</v>
          </cell>
          <cell r="M6269">
            <v>45.608730000000001</v>
          </cell>
        </row>
        <row r="6270">
          <cell r="J6270" t="str">
            <v>Damalle</v>
          </cell>
          <cell r="M6270">
            <v>45.664479999999998</v>
          </cell>
        </row>
        <row r="6271">
          <cell r="J6271" t="str">
            <v>Dariley</v>
          </cell>
          <cell r="M6271">
            <v>45.606639999999999</v>
          </cell>
        </row>
        <row r="6272">
          <cell r="J6272" t="str">
            <v>Dheen</v>
          </cell>
          <cell r="M6272">
            <v>45.622008999999998</v>
          </cell>
        </row>
        <row r="6273">
          <cell r="J6273" t="str">
            <v>Dhegdheer</v>
          </cell>
          <cell r="M6273">
            <v>45.484020000000001</v>
          </cell>
        </row>
        <row r="6274">
          <cell r="J6274" t="str">
            <v>Dhejis</v>
          </cell>
          <cell r="M6274">
            <v>45.359549999999999</v>
          </cell>
        </row>
        <row r="6275">
          <cell r="J6275" t="str">
            <v>Dirgoys</v>
          </cell>
          <cell r="M6275">
            <v>45.622742000000002</v>
          </cell>
        </row>
        <row r="6276">
          <cell r="J6276" t="str">
            <v>Doondeere</v>
          </cell>
          <cell r="M6276">
            <v>45.590919999999997</v>
          </cell>
        </row>
        <row r="6277">
          <cell r="J6277" t="str">
            <v>Dufaley</v>
          </cell>
          <cell r="M6277">
            <v>45.589320999999998</v>
          </cell>
        </row>
        <row r="6278">
          <cell r="J6278" t="str">
            <v>Gabaanyale</v>
          </cell>
          <cell r="M6278">
            <v>45.648879999999998</v>
          </cell>
        </row>
        <row r="6279">
          <cell r="J6279" t="str">
            <v>Garas Weyne</v>
          </cell>
          <cell r="M6279">
            <v>45.508941999999998</v>
          </cell>
        </row>
        <row r="6280">
          <cell r="J6280" t="str">
            <v>Garso</v>
          </cell>
          <cell r="M6280">
            <v>45.518929999999997</v>
          </cell>
        </row>
        <row r="6281">
          <cell r="J6281" t="str">
            <v>Gawaaneey</v>
          </cell>
          <cell r="M6281">
            <v>45.667800999999997</v>
          </cell>
        </row>
        <row r="6282">
          <cell r="J6282" t="str">
            <v>Gumarrey</v>
          </cell>
          <cell r="M6282">
            <v>45.600360000000002</v>
          </cell>
        </row>
        <row r="6283">
          <cell r="J6283" t="str">
            <v>Gurbud</v>
          </cell>
          <cell r="M6283">
            <v>45.513190999999999</v>
          </cell>
        </row>
        <row r="6284">
          <cell r="J6284" t="str">
            <v>Hareo Lugoole</v>
          </cell>
          <cell r="M6284">
            <v>45.3643</v>
          </cell>
        </row>
        <row r="6285">
          <cell r="J6285" t="str">
            <v>Hillo Aw Mahad</v>
          </cell>
          <cell r="M6285">
            <v>45.478630000000003</v>
          </cell>
        </row>
        <row r="6286">
          <cell r="J6286" t="str">
            <v>Hilo Dufle</v>
          </cell>
          <cell r="M6286">
            <v>45.563727999999998</v>
          </cell>
        </row>
        <row r="6287">
          <cell r="J6287" t="str">
            <v>Jaciir</v>
          </cell>
          <cell r="M6287">
            <v>45.659399999999998</v>
          </cell>
        </row>
        <row r="6288">
          <cell r="J6288" t="str">
            <v>Jalalaqsi</v>
          </cell>
          <cell r="M6288">
            <v>45.593879999999999</v>
          </cell>
        </row>
        <row r="6289">
          <cell r="J6289" t="str">
            <v>Jameeco Alindi</v>
          </cell>
          <cell r="M6289">
            <v>45.59693</v>
          </cell>
        </row>
        <row r="6290">
          <cell r="J6290" t="str">
            <v>Jarbooley</v>
          </cell>
          <cell r="M6290">
            <v>45.523670000000003</v>
          </cell>
        </row>
        <row r="6291">
          <cell r="J6291" t="str">
            <v>Jaro</v>
          </cell>
          <cell r="M6291">
            <v>45.619320000000002</v>
          </cell>
        </row>
        <row r="6292">
          <cell r="J6292" t="str">
            <v>Jibiley</v>
          </cell>
          <cell r="M6292">
            <v>45.556370000000001</v>
          </cell>
        </row>
        <row r="6293">
          <cell r="J6293" t="str">
            <v>Jimbiley</v>
          </cell>
          <cell r="M6293">
            <v>45.517879000000001</v>
          </cell>
        </row>
        <row r="6294">
          <cell r="J6294" t="str">
            <v>Kulan Xagay</v>
          </cell>
          <cell r="M6294">
            <v>45.513950000000001</v>
          </cell>
        </row>
        <row r="6295">
          <cell r="J6295" t="str">
            <v>Kurdaaley</v>
          </cell>
          <cell r="M6295">
            <v>45.518163000000001</v>
          </cell>
        </row>
        <row r="6296">
          <cell r="J6296" t="str">
            <v>Marerow</v>
          </cell>
          <cell r="M6296">
            <v>45.44773</v>
          </cell>
        </row>
        <row r="6297">
          <cell r="J6297" t="str">
            <v>Mohamud Baroole</v>
          </cell>
          <cell r="M6297">
            <v>45.628529999999998</v>
          </cell>
        </row>
        <row r="6298">
          <cell r="J6298" t="str">
            <v>Mundul</v>
          </cell>
          <cell r="M6298">
            <v>45.561030000000002</v>
          </cell>
        </row>
        <row r="6299">
          <cell r="J6299" t="str">
            <v>Nageeye</v>
          </cell>
          <cell r="M6299">
            <v>45.514439000000003</v>
          </cell>
        </row>
        <row r="6300">
          <cell r="J6300" t="str">
            <v>Qoor-Gooye</v>
          </cell>
          <cell r="M6300">
            <v>45.272779999999997</v>
          </cell>
        </row>
        <row r="6301">
          <cell r="J6301" t="str">
            <v>Qoriley</v>
          </cell>
          <cell r="M6301">
            <v>45.624119999999998</v>
          </cell>
        </row>
        <row r="6302">
          <cell r="J6302" t="str">
            <v>Qoryaale</v>
          </cell>
          <cell r="M6302">
            <v>45.630501000000002</v>
          </cell>
        </row>
        <row r="6303">
          <cell r="J6303" t="str">
            <v>Quracii Tallal</v>
          </cell>
          <cell r="M6303">
            <v>45.697380000000003</v>
          </cell>
        </row>
        <row r="6304">
          <cell r="J6304" t="str">
            <v>Qurac-Jafle</v>
          </cell>
          <cell r="M6304">
            <v>45.609070000000003</v>
          </cell>
        </row>
        <row r="6305">
          <cell r="J6305" t="str">
            <v>Quracley</v>
          </cell>
          <cell r="M6305">
            <v>45.54457</v>
          </cell>
        </row>
        <row r="6306">
          <cell r="J6306" t="str">
            <v>Raaxoole</v>
          </cell>
          <cell r="M6306">
            <v>45.495739</v>
          </cell>
        </row>
        <row r="6307">
          <cell r="J6307" t="str">
            <v>Raqay</v>
          </cell>
          <cell r="M6307">
            <v>45.5535</v>
          </cell>
        </row>
        <row r="6308">
          <cell r="J6308" t="str">
            <v>Sariiro</v>
          </cell>
          <cell r="M6308">
            <v>45.651449999999997</v>
          </cell>
        </row>
        <row r="6309">
          <cell r="J6309" t="str">
            <v>Shabeeleye</v>
          </cell>
          <cell r="M6309">
            <v>45.59113</v>
          </cell>
        </row>
        <row r="6310">
          <cell r="J6310" t="str">
            <v>Shaw</v>
          </cell>
          <cell r="M6310">
            <v>45.530630000000002</v>
          </cell>
        </row>
        <row r="6311">
          <cell r="J6311" t="str">
            <v>Shirkadda</v>
          </cell>
          <cell r="M6311">
            <v>45.407600000000002</v>
          </cell>
        </row>
        <row r="6312">
          <cell r="J6312" t="str">
            <v>Siiboy Bari</v>
          </cell>
          <cell r="M6312">
            <v>45.531905999999999</v>
          </cell>
        </row>
        <row r="6313">
          <cell r="J6313" t="str">
            <v>Tarda</v>
          </cell>
          <cell r="M6313">
            <v>45.65775</v>
          </cell>
        </row>
        <row r="6314">
          <cell r="J6314" t="str">
            <v>Tugaarta</v>
          </cell>
          <cell r="M6314">
            <v>45.96508</v>
          </cell>
        </row>
        <row r="6315">
          <cell r="J6315" t="str">
            <v>Tuugaareey</v>
          </cell>
          <cell r="M6315">
            <v>45.630569999999999</v>
          </cell>
        </row>
        <row r="6316">
          <cell r="J6316" t="str">
            <v>Waasame</v>
          </cell>
          <cell r="M6316">
            <v>45.617510000000003</v>
          </cell>
        </row>
        <row r="6317">
          <cell r="J6317" t="str">
            <v>Xudaley</v>
          </cell>
          <cell r="M6317">
            <v>45.578580000000002</v>
          </cell>
        </row>
        <row r="6318">
          <cell r="J6318" t="str">
            <v>Yoomow</v>
          </cell>
          <cell r="M6318">
            <v>45.665080000000003</v>
          </cell>
        </row>
        <row r="6319">
          <cell r="J6319" t="str">
            <v>Abdi Arbo</v>
          </cell>
          <cell r="M6319">
            <v>45.544429999999998</v>
          </cell>
        </row>
        <row r="6320">
          <cell r="J6320" t="str">
            <v>Aboro</v>
          </cell>
          <cell r="M6320">
            <v>42.599899000000001</v>
          </cell>
        </row>
        <row r="6321">
          <cell r="J6321" t="str">
            <v>Ambago</v>
          </cell>
          <cell r="M6321">
            <v>42.725867999999998</v>
          </cell>
        </row>
        <row r="6322">
          <cell r="J6322" t="str">
            <v>Araara</v>
          </cell>
          <cell r="M6322">
            <v>42.746422000000003</v>
          </cell>
        </row>
        <row r="6323">
          <cell r="J6323" t="str">
            <v>Arar Yarey</v>
          </cell>
          <cell r="M6323">
            <v>42.682098000000003</v>
          </cell>
        </row>
        <row r="6324">
          <cell r="J6324" t="str">
            <v>Axmed Kamatiirey</v>
          </cell>
          <cell r="M6324">
            <v>42.6646</v>
          </cell>
        </row>
        <row r="6325">
          <cell r="J6325" t="str">
            <v>Baardheere</v>
          </cell>
          <cell r="M6325">
            <v>42.748469999999998</v>
          </cell>
        </row>
        <row r="6326">
          <cell r="J6326" t="str">
            <v>Baasaay</v>
          </cell>
          <cell r="M6326">
            <v>42.741852000000002</v>
          </cell>
        </row>
        <row r="6327">
          <cell r="J6327" t="str">
            <v>Bacaad</v>
          </cell>
          <cell r="M6327">
            <v>42.742161000000003</v>
          </cell>
        </row>
        <row r="6328">
          <cell r="J6328" t="str">
            <v>Balad Raxman</v>
          </cell>
          <cell r="M6328">
            <v>42.814628999999996</v>
          </cell>
        </row>
        <row r="6329">
          <cell r="J6329" t="str">
            <v>Bambila</v>
          </cell>
          <cell r="M6329">
            <v>42.712249999999997</v>
          </cell>
        </row>
        <row r="6330">
          <cell r="J6330" t="str">
            <v>Banaaney</v>
          </cell>
          <cell r="M6330">
            <v>42.727451000000002</v>
          </cell>
        </row>
        <row r="6331">
          <cell r="J6331" t="str">
            <v>Bandar Jediid</v>
          </cell>
          <cell r="M6331">
            <v>42.878219999999999</v>
          </cell>
        </row>
        <row r="6332">
          <cell r="J6332" t="str">
            <v>Bangeeni</v>
          </cell>
          <cell r="M6332">
            <v>42.609219000000003</v>
          </cell>
        </row>
        <row r="6333">
          <cell r="J6333" t="str">
            <v>Baqdaad</v>
          </cell>
          <cell r="M6333">
            <v>42.72636</v>
          </cell>
        </row>
        <row r="6334">
          <cell r="J6334" t="str">
            <v>Bar</v>
          </cell>
          <cell r="M6334">
            <v>42.654468999999999</v>
          </cell>
        </row>
        <row r="6335">
          <cell r="J6335" t="str">
            <v>Barwaaqo Weyn</v>
          </cell>
          <cell r="M6335">
            <v>42.638618000000001</v>
          </cell>
        </row>
        <row r="6336">
          <cell r="J6336" t="str">
            <v>Bashiir Mataambow</v>
          </cell>
          <cell r="M6336">
            <v>42.736018999999999</v>
          </cell>
        </row>
        <row r="6337">
          <cell r="J6337" t="str">
            <v>Beey</v>
          </cell>
          <cell r="M6337">
            <v>42.736820000000002</v>
          </cell>
        </row>
        <row r="6338">
          <cell r="J6338" t="str">
            <v>Beled Amiin</v>
          </cell>
          <cell r="M6338">
            <v>42.720790999999998</v>
          </cell>
        </row>
        <row r="6339">
          <cell r="J6339" t="str">
            <v>Billaq</v>
          </cell>
          <cell r="M6339">
            <v>42.77055</v>
          </cell>
        </row>
        <row r="6340">
          <cell r="J6340" t="str">
            <v>Booda</v>
          </cell>
          <cell r="M6340">
            <v>42.800598000000001</v>
          </cell>
        </row>
        <row r="6341">
          <cell r="J6341" t="str">
            <v>Booriin</v>
          </cell>
          <cell r="M6341">
            <v>42.670540000000003</v>
          </cell>
        </row>
        <row r="6342">
          <cell r="J6342" t="str">
            <v>Bugeey</v>
          </cell>
          <cell r="M6342">
            <v>42.716301000000001</v>
          </cell>
        </row>
        <row r="6343">
          <cell r="J6343" t="str">
            <v>Burgaan</v>
          </cell>
          <cell r="M6343">
            <v>42.724460999999998</v>
          </cell>
        </row>
        <row r="6344">
          <cell r="J6344" t="str">
            <v>Buulle</v>
          </cell>
          <cell r="M6344">
            <v>42.834899999999998</v>
          </cell>
        </row>
        <row r="6345">
          <cell r="J6345" t="str">
            <v>Buur Koy</v>
          </cell>
          <cell r="M6345">
            <v>42.799728000000002</v>
          </cell>
        </row>
        <row r="6346">
          <cell r="J6346" t="str">
            <v>Cadaad Geri</v>
          </cell>
          <cell r="M6346">
            <v>42.59948</v>
          </cell>
        </row>
        <row r="6347">
          <cell r="J6347" t="str">
            <v>Catmaarrey</v>
          </cell>
          <cell r="M6347">
            <v>42.770470000000003</v>
          </cell>
        </row>
        <row r="6348">
          <cell r="J6348" t="str">
            <v>Cusmaan Moto</v>
          </cell>
          <cell r="M6348">
            <v>42.859698999999999</v>
          </cell>
        </row>
        <row r="6349">
          <cell r="J6349" t="str">
            <v>Dema</v>
          </cell>
          <cell r="M6349">
            <v>42.717289000000001</v>
          </cell>
        </row>
        <row r="6350">
          <cell r="J6350" t="str">
            <v>Dhaay Garas</v>
          </cell>
          <cell r="M6350">
            <v>42.765788999999998</v>
          </cell>
        </row>
        <row r="6351">
          <cell r="J6351" t="str">
            <v>Dhayo</v>
          </cell>
          <cell r="M6351">
            <v>42.722220999999998</v>
          </cell>
        </row>
        <row r="6352">
          <cell r="J6352" t="str">
            <v>Dhimbii</v>
          </cell>
          <cell r="M6352">
            <v>42.77467</v>
          </cell>
        </row>
        <row r="6353">
          <cell r="J6353" t="str">
            <v>El Ghescud</v>
          </cell>
          <cell r="M6353">
            <v>42.772078999999998</v>
          </cell>
        </row>
        <row r="6354">
          <cell r="J6354" t="str">
            <v>Faarax</v>
          </cell>
          <cell r="M6354">
            <v>43.155898999999998</v>
          </cell>
        </row>
        <row r="6355">
          <cell r="J6355" t="str">
            <v>Fagan</v>
          </cell>
          <cell r="M6355">
            <v>42.730659000000003</v>
          </cell>
        </row>
        <row r="6356">
          <cell r="J6356" t="str">
            <v>Far Janne</v>
          </cell>
          <cell r="M6356">
            <v>42.700538999999999</v>
          </cell>
        </row>
        <row r="6357">
          <cell r="J6357" t="str">
            <v>Far Waamo</v>
          </cell>
          <cell r="M6357">
            <v>42.625869999999999</v>
          </cell>
        </row>
        <row r="6358">
          <cell r="J6358" t="str">
            <v>Fikiro</v>
          </cell>
          <cell r="M6358">
            <v>42.577998999999998</v>
          </cell>
        </row>
        <row r="6359">
          <cell r="J6359" t="str">
            <v>Gaabaha</v>
          </cell>
          <cell r="M6359">
            <v>42.710971999999998</v>
          </cell>
        </row>
        <row r="6360">
          <cell r="J6360" t="str">
            <v>Gaal</v>
          </cell>
          <cell r="M6360">
            <v>42.772540999999997</v>
          </cell>
        </row>
        <row r="6361">
          <cell r="J6361" t="str">
            <v>Galad Ley</v>
          </cell>
          <cell r="M6361">
            <v>42.809341000000003</v>
          </cell>
        </row>
        <row r="6362">
          <cell r="J6362" t="str">
            <v>Gamaanya</v>
          </cell>
          <cell r="M6362">
            <v>42.741230000000002</v>
          </cell>
        </row>
        <row r="6363">
          <cell r="J6363" t="str">
            <v>Gamdolayo</v>
          </cell>
          <cell r="M6363">
            <v>42.742691000000001</v>
          </cell>
        </row>
        <row r="6364">
          <cell r="J6364" t="str">
            <v>Garas</v>
          </cell>
          <cell r="M6364">
            <v>42.719310999999998</v>
          </cell>
        </row>
        <row r="6365">
          <cell r="J6365" t="str">
            <v>Gobanimo</v>
          </cell>
          <cell r="M6365">
            <v>42.70232</v>
          </cell>
        </row>
        <row r="6366">
          <cell r="J6366" t="str">
            <v>Gomeeni</v>
          </cell>
          <cell r="M6366">
            <v>42.639771000000003</v>
          </cell>
        </row>
        <row r="6367">
          <cell r="J6367" t="str">
            <v>Haf</v>
          </cell>
          <cell r="M6367">
            <v>42.757530000000003</v>
          </cell>
        </row>
        <row r="6368">
          <cell r="J6368" t="str">
            <v>Howlwadaag</v>
          </cell>
          <cell r="M6368">
            <v>42.669899000000001</v>
          </cell>
        </row>
        <row r="6369">
          <cell r="J6369" t="str">
            <v>Isaao</v>
          </cell>
          <cell r="M6369">
            <v>42.703418999999997</v>
          </cell>
        </row>
        <row r="6370">
          <cell r="J6370" t="str">
            <v>Jamaame</v>
          </cell>
          <cell r="M6370">
            <v>42.756008000000001</v>
          </cell>
        </row>
        <row r="6371">
          <cell r="J6371" t="str">
            <v>Jambarow</v>
          </cell>
          <cell r="M6371">
            <v>42.738200999999997</v>
          </cell>
        </row>
        <row r="6372">
          <cell r="J6372" t="str">
            <v>Jibey</v>
          </cell>
          <cell r="M6372">
            <v>42.665278999999998</v>
          </cell>
        </row>
        <row r="6373">
          <cell r="J6373" t="str">
            <v>Jiinis</v>
          </cell>
          <cell r="M6373">
            <v>42.65155</v>
          </cell>
        </row>
        <row r="6374">
          <cell r="J6374" t="str">
            <v>Jimaboota</v>
          </cell>
          <cell r="M6374">
            <v>42.730159999999998</v>
          </cell>
        </row>
        <row r="6375">
          <cell r="J6375" t="str">
            <v>Jittalliimo</v>
          </cell>
          <cell r="M6375">
            <v>42.769790999999998</v>
          </cell>
        </row>
        <row r="6376">
          <cell r="J6376" t="str">
            <v>Juwaaley</v>
          </cell>
          <cell r="M6376">
            <v>42.730888</v>
          </cell>
        </row>
        <row r="6377">
          <cell r="J6377" t="str">
            <v>Kaabsiini</v>
          </cell>
          <cell r="M6377">
            <v>42.611609999999999</v>
          </cell>
        </row>
        <row r="6378">
          <cell r="J6378" t="str">
            <v>Kabxanley</v>
          </cell>
          <cell r="M6378">
            <v>42.685329000000003</v>
          </cell>
        </row>
        <row r="6379">
          <cell r="J6379" t="str">
            <v>Kamsuuma</v>
          </cell>
          <cell r="M6379">
            <v>42.819907999999998</v>
          </cell>
        </row>
        <row r="6380">
          <cell r="J6380" t="str">
            <v>Kobon</v>
          </cell>
          <cell r="M6380">
            <v>42.775120000000001</v>
          </cell>
        </row>
        <row r="6381">
          <cell r="J6381" t="str">
            <v>Kor Kaamar</v>
          </cell>
          <cell r="M6381">
            <v>42.704521</v>
          </cell>
        </row>
        <row r="6382">
          <cell r="J6382" t="str">
            <v>Kuddud</v>
          </cell>
          <cell r="M6382">
            <v>42.676250000000003</v>
          </cell>
        </row>
        <row r="6383">
          <cell r="J6383" t="str">
            <v>Laba Carish</v>
          </cell>
          <cell r="M6383">
            <v>42.543770000000002</v>
          </cell>
        </row>
        <row r="6384">
          <cell r="J6384" t="str">
            <v>Maama</v>
          </cell>
          <cell r="M6384">
            <v>42.661960999999998</v>
          </cell>
        </row>
        <row r="6385">
          <cell r="J6385" t="str">
            <v>Maama Sundha</v>
          </cell>
          <cell r="M6385">
            <v>42.755938999999998</v>
          </cell>
        </row>
        <row r="6386">
          <cell r="J6386" t="str">
            <v>Maamboy</v>
          </cell>
          <cell r="M6386">
            <v>42.699741000000003</v>
          </cell>
        </row>
        <row r="6387">
          <cell r="J6387" t="str">
            <v>Madhaamey</v>
          </cell>
          <cell r="M6387">
            <v>42.752972</v>
          </cell>
        </row>
        <row r="6388">
          <cell r="J6388" t="str">
            <v>Majiir</v>
          </cell>
          <cell r="M6388">
            <v>42.705078</v>
          </cell>
        </row>
        <row r="6389">
          <cell r="J6389" t="str">
            <v>Makalaago</v>
          </cell>
          <cell r="M6389">
            <v>42.535820000000001</v>
          </cell>
        </row>
        <row r="6390">
          <cell r="J6390" t="str">
            <v>Malayle</v>
          </cell>
          <cell r="M6390">
            <v>42.758220999999999</v>
          </cell>
        </row>
        <row r="6391">
          <cell r="J6391" t="str">
            <v>Mana Moofi</v>
          </cell>
          <cell r="M6391">
            <v>42.661560000000001</v>
          </cell>
        </row>
        <row r="6392">
          <cell r="J6392" t="str">
            <v>Manyiika</v>
          </cell>
          <cell r="M6392">
            <v>42.708271000000003</v>
          </cell>
        </row>
        <row r="6393">
          <cell r="J6393" t="str">
            <v>Mareer</v>
          </cell>
          <cell r="M6393">
            <v>42.755482000000001</v>
          </cell>
        </row>
        <row r="6394">
          <cell r="J6394" t="str">
            <v>Masaagiro</v>
          </cell>
          <cell r="M6394">
            <v>42.650742000000001</v>
          </cell>
        </row>
        <row r="6395">
          <cell r="J6395" t="str">
            <v>Mashaaga</v>
          </cell>
          <cell r="M6395">
            <v>42.753650999999998</v>
          </cell>
        </row>
        <row r="6396">
          <cell r="J6396" t="str">
            <v>Mcheruale</v>
          </cell>
          <cell r="M6396">
            <v>42.747638999999999</v>
          </cell>
        </row>
        <row r="6397">
          <cell r="J6397" t="str">
            <v>Meama</v>
          </cell>
          <cell r="M6397">
            <v>42.781300000000002</v>
          </cell>
        </row>
        <row r="6398">
          <cell r="J6398" t="str">
            <v>Meser</v>
          </cell>
          <cell r="M6398">
            <v>42.767600999999999</v>
          </cell>
        </row>
        <row r="6399">
          <cell r="J6399" t="str">
            <v>Miigwa</v>
          </cell>
          <cell r="M6399">
            <v>42.774890999999997</v>
          </cell>
        </row>
        <row r="6400">
          <cell r="J6400" t="str">
            <v>Mogaambo</v>
          </cell>
          <cell r="M6400">
            <v>42.760120000000001</v>
          </cell>
        </row>
        <row r="6401">
          <cell r="J6401" t="str">
            <v>Mombaasa</v>
          </cell>
          <cell r="M6401">
            <v>42.717650999999996</v>
          </cell>
        </row>
        <row r="6402">
          <cell r="J6402" t="str">
            <v>Moofa</v>
          </cell>
          <cell r="M6402">
            <v>42.761951000000003</v>
          </cell>
        </row>
        <row r="6403">
          <cell r="J6403" t="str">
            <v>Mraara</v>
          </cell>
          <cell r="M6403">
            <v>42.751289</v>
          </cell>
        </row>
        <row r="6404">
          <cell r="J6404" t="str">
            <v>Mukoy Gaamila</v>
          </cell>
          <cell r="M6404">
            <v>42.683182000000002</v>
          </cell>
        </row>
        <row r="6405">
          <cell r="J6405" t="str">
            <v>Mukyoow</v>
          </cell>
          <cell r="M6405">
            <v>42.747180999999998</v>
          </cell>
        </row>
        <row r="6406">
          <cell r="J6406" t="str">
            <v>Murjaan</v>
          </cell>
          <cell r="M6406">
            <v>42.626221000000001</v>
          </cell>
        </row>
        <row r="6407">
          <cell r="J6407" t="str">
            <v>Muryoole</v>
          </cell>
          <cell r="M6407">
            <v>42.727798</v>
          </cell>
        </row>
        <row r="6408">
          <cell r="J6408" t="str">
            <v>Muudey Qalaf</v>
          </cell>
          <cell r="M6408">
            <v>42.767521000000002</v>
          </cell>
        </row>
        <row r="6409">
          <cell r="J6409" t="str">
            <v>Muusa Makuba</v>
          </cell>
          <cell r="M6409">
            <v>42.675949000000003</v>
          </cell>
        </row>
        <row r="6410">
          <cell r="J6410" t="str">
            <v>Muusa Xaaji</v>
          </cell>
          <cell r="M6410">
            <v>42.765678000000001</v>
          </cell>
        </row>
        <row r="6411">
          <cell r="J6411" t="str">
            <v>Nattaa Quur</v>
          </cell>
          <cell r="M6411">
            <v>42.665089000000002</v>
          </cell>
        </row>
        <row r="6412">
          <cell r="J6412" t="str">
            <v>Niirey</v>
          </cell>
          <cell r="M6412">
            <v>42.750038000000004</v>
          </cell>
        </row>
        <row r="6413">
          <cell r="J6413" t="str">
            <v>Oondheere</v>
          </cell>
          <cell r="M6413">
            <v>42.675812000000001</v>
          </cell>
        </row>
        <row r="6414">
          <cell r="J6414" t="str">
            <v>Oraxley</v>
          </cell>
          <cell r="M6414">
            <v>42.889018999999998</v>
          </cell>
        </row>
        <row r="6415">
          <cell r="J6415" t="str">
            <v>Qumtiirrey</v>
          </cell>
          <cell r="M6415">
            <v>42.865260999999997</v>
          </cell>
        </row>
        <row r="6416">
          <cell r="J6416" t="str">
            <v>Quuley</v>
          </cell>
          <cell r="M6416">
            <v>42.736141000000003</v>
          </cell>
        </row>
        <row r="6417">
          <cell r="J6417" t="str">
            <v>Raaxole</v>
          </cell>
          <cell r="M6417">
            <v>42.794750000000001</v>
          </cell>
        </row>
        <row r="6418">
          <cell r="J6418" t="str">
            <v>Raaxoole</v>
          </cell>
          <cell r="M6418">
            <v>42.715629999999997</v>
          </cell>
        </row>
        <row r="6419">
          <cell r="J6419" t="str">
            <v>Rakafiida</v>
          </cell>
          <cell r="M6419">
            <v>42.603110999999998</v>
          </cell>
        </row>
        <row r="6420">
          <cell r="J6420" t="str">
            <v>Saagga</v>
          </cell>
          <cell r="M6420">
            <v>42.627459999999999</v>
          </cell>
        </row>
        <row r="6421">
          <cell r="J6421" t="str">
            <v>Sabatuuni</v>
          </cell>
          <cell r="M6421">
            <v>42.769871000000002</v>
          </cell>
        </row>
        <row r="6422">
          <cell r="J6422" t="str">
            <v>Sararrow</v>
          </cell>
          <cell r="M6422">
            <v>42.775421000000001</v>
          </cell>
        </row>
        <row r="6423">
          <cell r="J6423" t="str">
            <v>Shabeelley</v>
          </cell>
          <cell r="M6423">
            <v>42.78228</v>
          </cell>
        </row>
        <row r="6424">
          <cell r="J6424" t="str">
            <v>Shami Mubad</v>
          </cell>
          <cell r="M6424">
            <v>42.834201999999998</v>
          </cell>
        </row>
        <row r="6425">
          <cell r="J6425" t="str">
            <v>Sheekh Cabdi Muudey</v>
          </cell>
          <cell r="M6425">
            <v>42.749310000000001</v>
          </cell>
        </row>
        <row r="6426">
          <cell r="J6426" t="str">
            <v>Shiikh</v>
          </cell>
          <cell r="M6426">
            <v>42.806708999999998</v>
          </cell>
        </row>
        <row r="6427">
          <cell r="J6427" t="str">
            <v>Shungul Mafuula</v>
          </cell>
          <cell r="M6427">
            <v>42.827331999999998</v>
          </cell>
        </row>
        <row r="6428">
          <cell r="J6428" t="str">
            <v>Sinjibaar</v>
          </cell>
          <cell r="M6428">
            <v>42.766060000000003</v>
          </cell>
        </row>
        <row r="6429">
          <cell r="J6429" t="str">
            <v>Sunguuni</v>
          </cell>
          <cell r="M6429">
            <v>42.696800000000003</v>
          </cell>
        </row>
        <row r="6430">
          <cell r="J6430" t="str">
            <v>Taka Wuungu</v>
          </cell>
          <cell r="M6430">
            <v>42.655589999999997</v>
          </cell>
        </row>
        <row r="6431">
          <cell r="J6431" t="str">
            <v>Toro</v>
          </cell>
          <cell r="M6431">
            <v>42.71434</v>
          </cell>
        </row>
        <row r="6432">
          <cell r="J6432" t="str">
            <v>Towfuq</v>
          </cell>
          <cell r="M6432">
            <v>42.748699000000002</v>
          </cell>
        </row>
        <row r="6433">
          <cell r="J6433" t="str">
            <v>Turdho</v>
          </cell>
          <cell r="M6433">
            <v>42.584510999999999</v>
          </cell>
        </row>
        <row r="6434">
          <cell r="J6434" t="str">
            <v>Tuunni</v>
          </cell>
          <cell r="M6434">
            <v>42.720989000000003</v>
          </cell>
        </row>
        <row r="6435">
          <cell r="J6435" t="str">
            <v>Waado</v>
          </cell>
          <cell r="M6435">
            <v>42.791888999999998</v>
          </cell>
        </row>
        <row r="6436">
          <cell r="J6436" t="str">
            <v>Waamo</v>
          </cell>
          <cell r="M6436">
            <v>42.875889000000001</v>
          </cell>
        </row>
        <row r="6437">
          <cell r="J6437" t="str">
            <v>Walwale</v>
          </cell>
          <cell r="M6437">
            <v>42.583542000000001</v>
          </cell>
        </row>
        <row r="6438">
          <cell r="J6438" t="str">
            <v>Washaaq</v>
          </cell>
          <cell r="M6438">
            <v>42.591419000000002</v>
          </cell>
        </row>
        <row r="6439">
          <cell r="J6439" t="str">
            <v>Weeltuweer</v>
          </cell>
          <cell r="M6439">
            <v>42.776488999999998</v>
          </cell>
        </row>
        <row r="6440">
          <cell r="J6440" t="str">
            <v>Xalimolibaax</v>
          </cell>
          <cell r="M6440">
            <v>42.559157999999996</v>
          </cell>
        </row>
        <row r="6441">
          <cell r="J6441" t="str">
            <v>Xididaale</v>
          </cell>
          <cell r="M6441">
            <v>42.843048000000003</v>
          </cell>
        </row>
        <row r="6442">
          <cell r="J6442" t="str">
            <v>Xongorre</v>
          </cell>
          <cell r="M6442">
            <v>42.885578000000002</v>
          </cell>
        </row>
        <row r="6443">
          <cell r="J6443" t="str">
            <v>Yaaq</v>
          </cell>
          <cell r="M6443">
            <v>42.794578999999999</v>
          </cell>
        </row>
        <row r="6444">
          <cell r="J6444" t="str">
            <v>Areri Lalamod</v>
          </cell>
          <cell r="M6444">
            <v>42.753028999999998</v>
          </cell>
        </row>
        <row r="6445">
          <cell r="J6445" t="str">
            <v>Balli Hagagari</v>
          </cell>
          <cell r="M6445">
            <v>49.147399999999998</v>
          </cell>
        </row>
        <row r="6446">
          <cell r="J6446" t="str">
            <v>Booc</v>
          </cell>
          <cell r="M6446">
            <v>48.879798999999998</v>
          </cell>
        </row>
        <row r="6447">
          <cell r="J6447" t="str">
            <v>Budunbuto</v>
          </cell>
          <cell r="M6447">
            <v>48.834330000000001</v>
          </cell>
        </row>
        <row r="6448">
          <cell r="J6448" t="str">
            <v>Cara-Caso</v>
          </cell>
          <cell r="M6448">
            <v>49.076949999999997</v>
          </cell>
        </row>
        <row r="6449">
          <cell r="J6449" t="str">
            <v>Ceel-Lahelay</v>
          </cell>
          <cell r="M6449">
            <v>48.614409999999999</v>
          </cell>
        </row>
        <row r="6450">
          <cell r="J6450" t="str">
            <v>Cel-Xagar</v>
          </cell>
          <cell r="M6450">
            <v>49.400089999999999</v>
          </cell>
        </row>
        <row r="6451">
          <cell r="J6451" t="str">
            <v>Dhinawda Dhigdhigley</v>
          </cell>
          <cell r="M6451">
            <v>49.278489999999998</v>
          </cell>
        </row>
        <row r="6452">
          <cell r="J6452" t="str">
            <v>Dhinoode</v>
          </cell>
          <cell r="M6452">
            <v>49.588211000000001</v>
          </cell>
        </row>
        <row r="6453">
          <cell r="J6453" t="str">
            <v>Doomariyo</v>
          </cell>
          <cell r="M6453">
            <v>49.202499000000003</v>
          </cell>
        </row>
        <row r="6454">
          <cell r="J6454" t="str">
            <v>Gadobjiran</v>
          </cell>
          <cell r="M6454">
            <v>49.546509999999998</v>
          </cell>
        </row>
        <row r="6455">
          <cell r="J6455" t="str">
            <v>Garcad</v>
          </cell>
          <cell r="M6455">
            <v>49.412849999999999</v>
          </cell>
        </row>
        <row r="6456">
          <cell r="J6456" t="str">
            <v>Gofei</v>
          </cell>
          <cell r="M6456">
            <v>49.326529999999998</v>
          </cell>
        </row>
        <row r="6457">
          <cell r="J6457" t="str">
            <v>Guraladig</v>
          </cell>
          <cell r="M6457">
            <v>49.030399000000003</v>
          </cell>
        </row>
        <row r="6458">
          <cell r="J6458" t="str">
            <v>Heded</v>
          </cell>
          <cell r="M6458">
            <v>48.972400999999998</v>
          </cell>
        </row>
        <row r="6459">
          <cell r="J6459" t="str">
            <v>Iaud</v>
          </cell>
          <cell r="M6459">
            <v>49.019798000000002</v>
          </cell>
        </row>
        <row r="6460">
          <cell r="J6460" t="str">
            <v>Il-Foocshe</v>
          </cell>
          <cell r="M6460">
            <v>49.097999999999999</v>
          </cell>
        </row>
        <row r="6461">
          <cell r="J6461" t="str">
            <v>Jariiban</v>
          </cell>
          <cell r="M6461">
            <v>49.473419999999997</v>
          </cell>
        </row>
        <row r="6462">
          <cell r="J6462" t="str">
            <v>Jidlabe</v>
          </cell>
          <cell r="M6462">
            <v>48.851039999999998</v>
          </cell>
        </row>
        <row r="6463">
          <cell r="J6463" t="str">
            <v>Khuuriley</v>
          </cell>
          <cell r="M6463">
            <v>48.910626999999998</v>
          </cell>
        </row>
        <row r="6464">
          <cell r="J6464" t="str">
            <v>Kulub</v>
          </cell>
          <cell r="M6464">
            <v>48.834449999999997</v>
          </cell>
        </row>
        <row r="6465">
          <cell r="J6465" t="str">
            <v>Las Inedigh</v>
          </cell>
          <cell r="M6465">
            <v>49.383760000000002</v>
          </cell>
        </row>
        <row r="6466">
          <cell r="J6466" t="str">
            <v>Lebi-Lamaane</v>
          </cell>
          <cell r="M6466">
            <v>48.549098999999998</v>
          </cell>
        </row>
        <row r="6467">
          <cell r="J6467" t="str">
            <v>Madlooyin</v>
          </cell>
          <cell r="M6467">
            <v>49.018810000000002</v>
          </cell>
        </row>
        <row r="6468">
          <cell r="J6468" t="str">
            <v>Mareer</v>
          </cell>
          <cell r="M6468">
            <v>48.910719999999998</v>
          </cell>
        </row>
        <row r="6469">
          <cell r="J6469" t="str">
            <v>Raxan-Reeb</v>
          </cell>
          <cell r="M6469">
            <v>49.108739999999997</v>
          </cell>
        </row>
        <row r="6470">
          <cell r="J6470" t="str">
            <v>Semade</v>
          </cell>
          <cell r="M6470">
            <v>48.636229999999998</v>
          </cell>
        </row>
        <row r="6471">
          <cell r="J6471" t="str">
            <v>Semudde</v>
          </cell>
          <cell r="M6471">
            <v>48.609749999999998</v>
          </cell>
        </row>
        <row r="6472">
          <cell r="J6472" t="str">
            <v>Usgure</v>
          </cell>
          <cell r="M6472">
            <v>48.6721</v>
          </cell>
        </row>
        <row r="6473">
          <cell r="J6473" t="str">
            <v>Xammure</v>
          </cell>
          <cell r="M6473">
            <v>49.416016999999997</v>
          </cell>
        </row>
        <row r="6474">
          <cell r="J6474" t="str">
            <v>Xingaras</v>
          </cell>
          <cell r="M6474">
            <v>48.892240000000001</v>
          </cell>
        </row>
        <row r="6475">
          <cell r="J6475" t="str">
            <v>Aiifelle</v>
          </cell>
          <cell r="M6475">
            <v>48.942622999999998</v>
          </cell>
        </row>
        <row r="6476">
          <cell r="J6476" t="str">
            <v>Aminow</v>
          </cell>
          <cell r="M6476">
            <v>43.278998999999999</v>
          </cell>
        </row>
        <row r="6477">
          <cell r="J6477" t="str">
            <v>Amnney</v>
          </cell>
          <cell r="M6477">
            <v>42.835548000000003</v>
          </cell>
        </row>
        <row r="6478">
          <cell r="J6478" t="str">
            <v>Anduuma</v>
          </cell>
          <cell r="M6478">
            <v>42.747379000000002</v>
          </cell>
        </row>
        <row r="6479">
          <cell r="J6479" t="str">
            <v>Ankele</v>
          </cell>
          <cell r="M6479">
            <v>42.737178999999998</v>
          </cell>
        </row>
        <row r="6480">
          <cell r="J6480" t="str">
            <v>Arbadinle</v>
          </cell>
          <cell r="M6480">
            <v>42.725811</v>
          </cell>
        </row>
        <row r="6481">
          <cell r="J6481" t="str">
            <v>Arbey Cabdi</v>
          </cell>
          <cell r="M6481">
            <v>43.290900999999998</v>
          </cell>
        </row>
        <row r="6482">
          <cell r="J6482" t="str">
            <v>Arbo  Abdi</v>
          </cell>
          <cell r="M6482">
            <v>42.972431</v>
          </cell>
        </row>
        <row r="6483">
          <cell r="J6483" t="str">
            <v>Arenaga</v>
          </cell>
          <cell r="M6483">
            <v>43.069000000000003</v>
          </cell>
        </row>
        <row r="6484">
          <cell r="J6484" t="str">
            <v>Arghed</v>
          </cell>
          <cell r="M6484">
            <v>42.920799000000002</v>
          </cell>
        </row>
        <row r="6485">
          <cell r="J6485" t="str">
            <v>Arundoole</v>
          </cell>
          <cell r="M6485">
            <v>42.718699999999998</v>
          </cell>
        </row>
        <row r="6486">
          <cell r="J6486" t="str">
            <v>Balado Raxma</v>
          </cell>
          <cell r="M6486">
            <v>42.744160000000001</v>
          </cell>
        </row>
        <row r="6487">
          <cell r="J6487" t="str">
            <v>Baladul Kariim</v>
          </cell>
          <cell r="M6487">
            <v>42.757567999999999</v>
          </cell>
        </row>
        <row r="6488">
          <cell r="J6488" t="str">
            <v>Balley</v>
          </cell>
          <cell r="M6488">
            <v>42.739559</v>
          </cell>
        </row>
        <row r="6489">
          <cell r="J6489" t="str">
            <v>Balley</v>
          </cell>
          <cell r="M6489">
            <v>43.096778999999998</v>
          </cell>
        </row>
        <row r="6490">
          <cell r="J6490" t="str">
            <v>Bandar Salaam</v>
          </cell>
          <cell r="M6490">
            <v>42.747230999999999</v>
          </cell>
        </row>
        <row r="6491">
          <cell r="J6491" t="str">
            <v>Baqdaad</v>
          </cell>
          <cell r="M6491">
            <v>42.770617999999999</v>
          </cell>
        </row>
        <row r="6492">
          <cell r="J6492" t="str">
            <v>Baraka</v>
          </cell>
          <cell r="M6492">
            <v>42.706119999999999</v>
          </cell>
        </row>
        <row r="6493">
          <cell r="J6493" t="str">
            <v>Bariira</v>
          </cell>
          <cell r="M6493">
            <v>42.736548999999997</v>
          </cell>
        </row>
        <row r="6494">
          <cell r="J6494" t="str">
            <v>Barwaaqo</v>
          </cell>
          <cell r="M6494">
            <v>42.69453</v>
          </cell>
        </row>
        <row r="6495">
          <cell r="J6495" t="str">
            <v>Biliq Maro</v>
          </cell>
          <cell r="M6495">
            <v>42.720008999999997</v>
          </cell>
        </row>
        <row r="6496">
          <cell r="J6496" t="str">
            <v>Biliq Tale</v>
          </cell>
          <cell r="M6496">
            <v>42.959648000000001</v>
          </cell>
        </row>
        <row r="6497">
          <cell r="J6497" t="str">
            <v>Bodboode</v>
          </cell>
          <cell r="M6497">
            <v>43.072701000000002</v>
          </cell>
        </row>
        <row r="6498">
          <cell r="J6498" t="str">
            <v>Bulo Derou</v>
          </cell>
          <cell r="M6498">
            <v>42.707087999999999</v>
          </cell>
        </row>
        <row r="6499">
          <cell r="J6499" t="str">
            <v>Bulo Muniassa</v>
          </cell>
          <cell r="M6499">
            <v>42.917800999999997</v>
          </cell>
        </row>
        <row r="6500">
          <cell r="J6500" t="str">
            <v>Bulo Shidad</v>
          </cell>
          <cell r="M6500">
            <v>42.719600999999997</v>
          </cell>
        </row>
        <row r="6501">
          <cell r="J6501" t="str">
            <v>Burfuu</v>
          </cell>
          <cell r="M6501">
            <v>42.722799999999999</v>
          </cell>
        </row>
        <row r="6502">
          <cell r="J6502" t="str">
            <v>Buruuji</v>
          </cell>
          <cell r="M6502">
            <v>42.7057</v>
          </cell>
        </row>
        <row r="6503">
          <cell r="J6503" t="str">
            <v>Cabdi Ooli</v>
          </cell>
          <cell r="M6503">
            <v>42.724128999999998</v>
          </cell>
        </row>
        <row r="6504">
          <cell r="J6504" t="str">
            <v>Caliyo Guubow</v>
          </cell>
          <cell r="M6504">
            <v>42.646431</v>
          </cell>
        </row>
        <row r="6505">
          <cell r="J6505" t="str">
            <v>Cusbooley</v>
          </cell>
          <cell r="M6505">
            <v>42.740250000000003</v>
          </cell>
        </row>
        <row r="6506">
          <cell r="J6506" t="str">
            <v>Cusmaan Mooto</v>
          </cell>
          <cell r="M6506">
            <v>42.749538000000001</v>
          </cell>
        </row>
        <row r="6507">
          <cell r="J6507" t="str">
            <v>Daad Jerow</v>
          </cell>
          <cell r="M6507">
            <v>42.694561</v>
          </cell>
        </row>
        <row r="6508">
          <cell r="J6508" t="str">
            <v>Dalaama</v>
          </cell>
          <cell r="M6508">
            <v>43.190928999999997</v>
          </cell>
        </row>
        <row r="6509">
          <cell r="J6509" t="str">
            <v>Dambaley</v>
          </cell>
          <cell r="M6509">
            <v>42.710590000000003</v>
          </cell>
        </row>
        <row r="6510">
          <cell r="J6510" t="str">
            <v>Dayax</v>
          </cell>
          <cell r="M6510">
            <v>42.708480999999999</v>
          </cell>
        </row>
        <row r="6511">
          <cell r="J6511" t="str">
            <v>Dha Warshad</v>
          </cell>
          <cell r="M6511">
            <v>42.880370999999997</v>
          </cell>
        </row>
        <row r="6512">
          <cell r="J6512" t="str">
            <v>Dhedhey</v>
          </cell>
          <cell r="M6512">
            <v>42.701610000000002</v>
          </cell>
        </row>
        <row r="6513">
          <cell r="J6513" t="str">
            <v>Dhey Tubaako</v>
          </cell>
          <cell r="M6513">
            <v>42.687869999999997</v>
          </cell>
        </row>
        <row r="6514">
          <cell r="J6514" t="str">
            <v>Dhigdarey</v>
          </cell>
          <cell r="M6514">
            <v>42.926997999999998</v>
          </cell>
        </row>
        <row r="6515">
          <cell r="J6515" t="str">
            <v>El Gode</v>
          </cell>
          <cell r="M6515">
            <v>42.709009999999999</v>
          </cell>
        </row>
        <row r="6516">
          <cell r="J6516" t="str">
            <v>Ela Mahallim</v>
          </cell>
          <cell r="M6516">
            <v>42.902599000000002</v>
          </cell>
        </row>
        <row r="6517">
          <cell r="J6517" t="str">
            <v>Elahano</v>
          </cell>
          <cell r="M6517">
            <v>43.230499000000002</v>
          </cell>
        </row>
        <row r="6518">
          <cell r="J6518" t="str">
            <v>Fakya</v>
          </cell>
          <cell r="M6518">
            <v>43.070999</v>
          </cell>
        </row>
        <row r="6519">
          <cell r="J6519" t="str">
            <v>Fanoole</v>
          </cell>
          <cell r="M6519">
            <v>42.651919999999997</v>
          </cell>
        </row>
        <row r="6520">
          <cell r="J6520" t="str">
            <v>Farxaan</v>
          </cell>
          <cell r="M6520">
            <v>42.650599999999997</v>
          </cell>
        </row>
        <row r="6521">
          <cell r="J6521" t="str">
            <v>Fungamuuyo</v>
          </cell>
          <cell r="M6521">
            <v>42.696209000000003</v>
          </cell>
        </row>
        <row r="6522">
          <cell r="J6522" t="str">
            <v>Gajawa</v>
          </cell>
          <cell r="M6522">
            <v>42.752330999999998</v>
          </cell>
        </row>
        <row r="6523">
          <cell r="J6523" t="str">
            <v>Galaame</v>
          </cell>
          <cell r="M6523">
            <v>42.758899999999997</v>
          </cell>
        </row>
        <row r="6524">
          <cell r="J6524" t="str">
            <v>Geedgoy</v>
          </cell>
          <cell r="M6524">
            <v>42.690337999999997</v>
          </cell>
        </row>
        <row r="6525">
          <cell r="J6525" t="str">
            <v>Goorka</v>
          </cell>
          <cell r="M6525">
            <v>42.735087999999998</v>
          </cell>
        </row>
        <row r="6526">
          <cell r="J6526" t="str">
            <v>Guudaanto</v>
          </cell>
          <cell r="M6526">
            <v>42.924961000000003</v>
          </cell>
        </row>
        <row r="6527">
          <cell r="J6527" t="str">
            <v>Hanoole</v>
          </cell>
          <cell r="M6527">
            <v>43.316200000000002</v>
          </cell>
        </row>
        <row r="6528">
          <cell r="J6528" t="str">
            <v>Hargeysa</v>
          </cell>
          <cell r="M6528">
            <v>42.708278999999997</v>
          </cell>
        </row>
        <row r="6529">
          <cell r="J6529" t="str">
            <v>Hawa Oonlow</v>
          </cell>
          <cell r="M6529">
            <v>42.703460999999997</v>
          </cell>
        </row>
        <row r="6530">
          <cell r="J6530" t="str">
            <v>Helashiid</v>
          </cell>
          <cell r="M6530">
            <v>43.282798999999997</v>
          </cell>
        </row>
        <row r="6531">
          <cell r="J6531" t="str">
            <v>Homboy</v>
          </cell>
          <cell r="M6531">
            <v>42.742001000000002</v>
          </cell>
        </row>
        <row r="6532">
          <cell r="J6532" t="str">
            <v>Hubaar</v>
          </cell>
          <cell r="M6532">
            <v>42.866680000000002</v>
          </cell>
        </row>
        <row r="6533">
          <cell r="J6533" t="str">
            <v>Istanbuul</v>
          </cell>
          <cell r="M6533">
            <v>42.841202000000003</v>
          </cell>
        </row>
        <row r="6534">
          <cell r="J6534" t="str">
            <v>J. Homboy</v>
          </cell>
          <cell r="M6534">
            <v>42.701858999999999</v>
          </cell>
        </row>
        <row r="6535">
          <cell r="J6535" t="str">
            <v>Jiima</v>
          </cell>
          <cell r="M6535">
            <v>42.809690000000003</v>
          </cell>
        </row>
        <row r="6536">
          <cell r="J6536" t="str">
            <v>Jiirta</v>
          </cell>
          <cell r="M6536">
            <v>42.721760000000003</v>
          </cell>
        </row>
        <row r="6537">
          <cell r="J6537" t="str">
            <v>Jilib</v>
          </cell>
          <cell r="M6537">
            <v>43.159709999999997</v>
          </cell>
        </row>
        <row r="6538">
          <cell r="J6538" t="str">
            <v>Jlija</v>
          </cell>
          <cell r="M6538">
            <v>42.770198999999998</v>
          </cell>
        </row>
        <row r="6539">
          <cell r="J6539" t="str">
            <v>Kalikooka</v>
          </cell>
          <cell r="M6539">
            <v>42.677460000000004</v>
          </cell>
        </row>
        <row r="6540">
          <cell r="J6540" t="str">
            <v>Kamdada</v>
          </cell>
          <cell r="M6540">
            <v>42.748772000000002</v>
          </cell>
        </row>
        <row r="6541">
          <cell r="J6541" t="str">
            <v>Kumbareere</v>
          </cell>
          <cell r="M6541">
            <v>42.760199999999998</v>
          </cell>
        </row>
        <row r="6542">
          <cell r="J6542" t="str">
            <v>Kumeyda</v>
          </cell>
          <cell r="M6542">
            <v>42.714278999999998</v>
          </cell>
        </row>
        <row r="6543">
          <cell r="J6543" t="str">
            <v>Kut Barrey</v>
          </cell>
          <cell r="M6543">
            <v>42.724960000000003</v>
          </cell>
        </row>
        <row r="6544">
          <cell r="J6544" t="str">
            <v>Kuulow</v>
          </cell>
          <cell r="M6544">
            <v>42.931499000000002</v>
          </cell>
        </row>
        <row r="6545">
          <cell r="J6545" t="str">
            <v>Kuunyo-Barrow</v>
          </cell>
          <cell r="M6545">
            <v>42.701301999999998</v>
          </cell>
        </row>
        <row r="6546">
          <cell r="J6546" t="str">
            <v>Labadaad</v>
          </cell>
          <cell r="M6546">
            <v>43.383000000000003</v>
          </cell>
        </row>
        <row r="6547">
          <cell r="J6547" t="str">
            <v>Libaanga</v>
          </cell>
          <cell r="M6547">
            <v>42.769001000000003</v>
          </cell>
        </row>
        <row r="6548">
          <cell r="J6548" t="str">
            <v>Libaanga</v>
          </cell>
          <cell r="M6548">
            <v>42.713169000000001</v>
          </cell>
        </row>
        <row r="6549">
          <cell r="J6549" t="str">
            <v>Limoole</v>
          </cell>
          <cell r="M6549">
            <v>42.747799000000001</v>
          </cell>
        </row>
        <row r="6550">
          <cell r="J6550" t="str">
            <v>Maanyagaabo</v>
          </cell>
          <cell r="M6550">
            <v>42.758201999999997</v>
          </cell>
        </row>
        <row r="6551">
          <cell r="J6551" t="str">
            <v>Mabuungo</v>
          </cell>
          <cell r="M6551">
            <v>42.764481000000004</v>
          </cell>
        </row>
        <row r="6552">
          <cell r="J6552" t="str">
            <v>Madhooka</v>
          </cell>
          <cell r="M6552">
            <v>42.747711000000002</v>
          </cell>
        </row>
        <row r="6553">
          <cell r="J6553" t="str">
            <v>Makanyaaga</v>
          </cell>
          <cell r="M6553">
            <v>42.764060999999998</v>
          </cell>
        </row>
        <row r="6554">
          <cell r="J6554" t="str">
            <v>Makuungo</v>
          </cell>
          <cell r="M6554">
            <v>42.722591000000001</v>
          </cell>
        </row>
        <row r="6555">
          <cell r="J6555" t="str">
            <v>Makuuni</v>
          </cell>
          <cell r="M6555">
            <v>42.751980000000003</v>
          </cell>
        </row>
        <row r="6556">
          <cell r="J6556" t="str">
            <v>Malenda</v>
          </cell>
          <cell r="M6556">
            <v>42.7117</v>
          </cell>
        </row>
        <row r="6557">
          <cell r="J6557" t="str">
            <v>Mansoura</v>
          </cell>
          <cell r="M6557">
            <v>42.669021999999998</v>
          </cell>
        </row>
        <row r="6558">
          <cell r="J6558" t="str">
            <v>Mareer</v>
          </cell>
          <cell r="M6558">
            <v>42.707721999999997</v>
          </cell>
        </row>
        <row r="6559">
          <cell r="J6559" t="str">
            <v>Mareerey</v>
          </cell>
          <cell r="M6559">
            <v>42.738650999999997</v>
          </cell>
        </row>
        <row r="6560">
          <cell r="J6560" t="str">
            <v>Marmuus</v>
          </cell>
          <cell r="M6560">
            <v>42.715401</v>
          </cell>
        </row>
        <row r="6561">
          <cell r="J6561" t="str">
            <v>Mashemba</v>
          </cell>
          <cell r="M6561">
            <v>42.866959000000001</v>
          </cell>
        </row>
        <row r="6562">
          <cell r="J6562" t="str">
            <v>Maxad</v>
          </cell>
          <cell r="M6562">
            <v>42.733479000000003</v>
          </cell>
        </row>
        <row r="6563">
          <cell r="J6563" t="str">
            <v>Miniasa</v>
          </cell>
          <cell r="M6563">
            <v>42.758479999999999</v>
          </cell>
        </row>
        <row r="6564">
          <cell r="J6564" t="str">
            <v>Misra</v>
          </cell>
          <cell r="M6564">
            <v>42.725867999999998</v>
          </cell>
        </row>
        <row r="6565">
          <cell r="J6565" t="str">
            <v>Mobileyn</v>
          </cell>
          <cell r="M6565">
            <v>42.75882</v>
          </cell>
        </row>
        <row r="6566">
          <cell r="J6566" t="str">
            <v>Mobileyn</v>
          </cell>
          <cell r="M6566">
            <v>42.713242000000001</v>
          </cell>
        </row>
        <row r="6567">
          <cell r="J6567" t="str">
            <v>Moobleenka</v>
          </cell>
          <cell r="M6567">
            <v>42.737881000000002</v>
          </cell>
        </row>
        <row r="6568">
          <cell r="J6568" t="str">
            <v>Mubaarak</v>
          </cell>
          <cell r="M6568">
            <v>42.721110000000003</v>
          </cell>
        </row>
        <row r="6569">
          <cell r="J6569" t="str">
            <v>Muudey</v>
          </cell>
          <cell r="M6569">
            <v>42.727341000000003</v>
          </cell>
        </row>
        <row r="6570">
          <cell r="J6570" t="str">
            <v>Muuna</v>
          </cell>
          <cell r="M6570">
            <v>42.647530000000003</v>
          </cell>
        </row>
        <row r="6571">
          <cell r="J6571" t="str">
            <v>Naftaquur</v>
          </cell>
          <cell r="M6571">
            <v>42.759312000000001</v>
          </cell>
        </row>
        <row r="6572">
          <cell r="J6572" t="str">
            <v>Nasiib</v>
          </cell>
          <cell r="M6572">
            <v>42.747230999999999</v>
          </cell>
        </row>
        <row r="6573">
          <cell r="J6573" t="str">
            <v>Nasiib</v>
          </cell>
          <cell r="M6573">
            <v>42.740879</v>
          </cell>
        </row>
        <row r="6574">
          <cell r="J6574" t="str">
            <v>Nasiib Buundo</v>
          </cell>
          <cell r="M6574">
            <v>42.761490000000002</v>
          </cell>
        </row>
        <row r="6575">
          <cell r="J6575" t="str">
            <v>Nasiib Dheer</v>
          </cell>
          <cell r="M6575">
            <v>42.752510000000001</v>
          </cell>
        </row>
        <row r="6576">
          <cell r="J6576" t="str">
            <v>Nassib Mohallim</v>
          </cell>
          <cell r="M6576">
            <v>42.704720000000002</v>
          </cell>
        </row>
        <row r="6577">
          <cell r="J6577" t="str">
            <v>Obey Tubaako</v>
          </cell>
          <cell r="M6577">
            <v>42.752602000000003</v>
          </cell>
        </row>
        <row r="6578">
          <cell r="J6578" t="str">
            <v>Qalaaliyow</v>
          </cell>
          <cell r="M6578">
            <v>42.934508999999998</v>
          </cell>
        </row>
        <row r="6579">
          <cell r="J6579" t="str">
            <v>Qalanja</v>
          </cell>
          <cell r="M6579">
            <v>42.744788999999997</v>
          </cell>
        </row>
        <row r="6580">
          <cell r="J6580" t="str">
            <v>Qalooliyow</v>
          </cell>
          <cell r="M6580">
            <v>42.739632</v>
          </cell>
        </row>
        <row r="6581">
          <cell r="J6581" t="str">
            <v>Reidab Dere</v>
          </cell>
          <cell r="M6581">
            <v>42.695220999999997</v>
          </cell>
        </row>
        <row r="6582">
          <cell r="J6582" t="str">
            <v>Sciongolo Dunia</v>
          </cell>
          <cell r="M6582">
            <v>42.919899000000001</v>
          </cell>
        </row>
        <row r="6583">
          <cell r="J6583" t="str">
            <v>Seylac</v>
          </cell>
          <cell r="M6583">
            <v>42.752200999999999</v>
          </cell>
        </row>
        <row r="6584">
          <cell r="J6584" t="str">
            <v>Shaledey</v>
          </cell>
          <cell r="M6584">
            <v>42.740391000000002</v>
          </cell>
        </row>
        <row r="6585">
          <cell r="J6585" t="str">
            <v>Shangal Duniya</v>
          </cell>
          <cell r="M6585">
            <v>42.705050999999997</v>
          </cell>
        </row>
        <row r="6586">
          <cell r="J6586" t="str">
            <v>Sheegow</v>
          </cell>
          <cell r="M6586">
            <v>42.740600999999998</v>
          </cell>
        </row>
        <row r="6587">
          <cell r="J6587" t="str">
            <v>Shidaad</v>
          </cell>
          <cell r="M6587">
            <v>42.741698999999997</v>
          </cell>
        </row>
        <row r="6588">
          <cell r="J6588" t="str">
            <v>Shongool Shawawila</v>
          </cell>
          <cell r="M6588">
            <v>42.721198999999999</v>
          </cell>
        </row>
        <row r="6589">
          <cell r="J6589" t="str">
            <v>Tafanye</v>
          </cell>
          <cell r="M6589">
            <v>42.691940000000002</v>
          </cell>
        </row>
        <row r="6590">
          <cell r="J6590" t="str">
            <v>Tansaani</v>
          </cell>
          <cell r="M6590">
            <v>42.686230000000002</v>
          </cell>
        </row>
        <row r="6591">
          <cell r="J6591" t="str">
            <v>Wagadey</v>
          </cell>
          <cell r="M6591">
            <v>42.651699000000001</v>
          </cell>
        </row>
        <row r="6592">
          <cell r="J6592" t="str">
            <v>Weel Shimbir</v>
          </cell>
          <cell r="M6592">
            <v>42.707062000000001</v>
          </cell>
        </row>
        <row r="6593">
          <cell r="J6593" t="str">
            <v>Xaaji Tumaal</v>
          </cell>
          <cell r="M6593">
            <v>43.052799</v>
          </cell>
        </row>
        <row r="6594">
          <cell r="J6594" t="str">
            <v>Xaraaw</v>
          </cell>
          <cell r="M6594">
            <v>42.696831000000003</v>
          </cell>
        </row>
        <row r="6595">
          <cell r="J6595" t="str">
            <v>Xaramka</v>
          </cell>
          <cell r="M6595">
            <v>42.703601999999997</v>
          </cell>
        </row>
        <row r="6596">
          <cell r="J6596" t="str">
            <v>Xaramka</v>
          </cell>
          <cell r="M6596">
            <v>43.174568000000001</v>
          </cell>
        </row>
        <row r="6597">
          <cell r="J6597" t="str">
            <v>Xatal Baraka</v>
          </cell>
          <cell r="M6597">
            <v>42.744720000000001</v>
          </cell>
        </row>
        <row r="6598">
          <cell r="J6598" t="str">
            <v>Yaagle</v>
          </cell>
          <cell r="M6598">
            <v>42.75806</v>
          </cell>
        </row>
        <row r="6599">
          <cell r="J6599" t="str">
            <v>Yaaqtoole</v>
          </cell>
          <cell r="M6599">
            <v>42.719662</v>
          </cell>
        </row>
        <row r="6600">
          <cell r="J6600" t="str">
            <v>Yoontoy</v>
          </cell>
          <cell r="M6600">
            <v>43.280997999999997</v>
          </cell>
        </row>
        <row r="6601">
          <cell r="J6601" t="str">
            <v>Abdule Kudaad</v>
          </cell>
          <cell r="M6601">
            <v>42.734248999999998</v>
          </cell>
        </row>
        <row r="6602">
          <cell r="J6602" t="str">
            <v>Adadle Ibrahim</v>
          </cell>
          <cell r="M6602">
            <v>45.728700000000003</v>
          </cell>
        </row>
        <row r="6603">
          <cell r="J6603" t="str">
            <v>Adalou</v>
          </cell>
          <cell r="M6603">
            <v>45.371101000000003</v>
          </cell>
        </row>
        <row r="6604">
          <cell r="J6604" t="str">
            <v>Agmarey</v>
          </cell>
          <cell r="M6604">
            <v>45.518101000000001</v>
          </cell>
        </row>
        <row r="6605">
          <cell r="J6605" t="str">
            <v>Ali Alwaan</v>
          </cell>
          <cell r="M6605">
            <v>45.623330000000003</v>
          </cell>
        </row>
        <row r="6606">
          <cell r="J6606" t="str">
            <v>Aqabduco</v>
          </cell>
          <cell r="M6606">
            <v>45.609839999999998</v>
          </cell>
        </row>
        <row r="6607">
          <cell r="J6607" t="str">
            <v>Ararchi Eggi</v>
          </cell>
          <cell r="M6607">
            <v>45.742049999999999</v>
          </cell>
        </row>
        <row r="6608">
          <cell r="J6608" t="str">
            <v>Aroos-Beenaad</v>
          </cell>
          <cell r="M6608">
            <v>45.567698999999998</v>
          </cell>
        </row>
        <row r="6609">
          <cell r="J6609" t="str">
            <v>Aroos-Beenaad 2</v>
          </cell>
          <cell r="M6609">
            <v>45.657629999999997</v>
          </cell>
        </row>
        <row r="6610">
          <cell r="J6610" t="str">
            <v>Axmed Cigoow</v>
          </cell>
          <cell r="M6610">
            <v>45.642670000000003</v>
          </cell>
        </row>
        <row r="6611">
          <cell r="J6611" t="str">
            <v>Baalguri/Gacan Libaax</v>
          </cell>
          <cell r="M6611">
            <v>45.548969</v>
          </cell>
        </row>
        <row r="6612">
          <cell r="J6612" t="str">
            <v>Baaroweyne</v>
          </cell>
          <cell r="M6612">
            <v>45.511710000000001</v>
          </cell>
        </row>
        <row r="6613">
          <cell r="J6613" t="str">
            <v>Bad-Bad</v>
          </cell>
          <cell r="M6613">
            <v>45.522599999999997</v>
          </cell>
        </row>
        <row r="6614">
          <cell r="J6614" t="str">
            <v>Banaaney</v>
          </cell>
          <cell r="M6614">
            <v>45.669420000000002</v>
          </cell>
        </row>
        <row r="6615">
          <cell r="J6615" t="str">
            <v>Bannaan</v>
          </cell>
          <cell r="M6615">
            <v>45.512990000000002</v>
          </cell>
        </row>
        <row r="6616">
          <cell r="J6616" t="str">
            <v>Baraagta</v>
          </cell>
          <cell r="M6616">
            <v>45.481689000000003</v>
          </cell>
        </row>
        <row r="6617">
          <cell r="J6617" t="str">
            <v>Barake</v>
          </cell>
          <cell r="M6617">
            <v>45.355519999999999</v>
          </cell>
        </row>
        <row r="6618">
          <cell r="J6618" t="str">
            <v>Baraki</v>
          </cell>
          <cell r="M6618">
            <v>45.371830000000003</v>
          </cell>
        </row>
        <row r="6619">
          <cell r="J6619" t="str">
            <v>Barako</v>
          </cell>
          <cell r="M6619">
            <v>45.410820000000001</v>
          </cell>
        </row>
        <row r="6620">
          <cell r="J6620" t="str">
            <v>Barey</v>
          </cell>
          <cell r="M6620">
            <v>45.387979999999999</v>
          </cell>
        </row>
        <row r="6621">
          <cell r="J6621" t="str">
            <v>Barga Adoomey</v>
          </cell>
          <cell r="M6621">
            <v>45.534469999999999</v>
          </cell>
        </row>
        <row r="6622">
          <cell r="J6622" t="str">
            <v>Barre Cali Xasan</v>
          </cell>
          <cell r="M6622">
            <v>45.709389999999999</v>
          </cell>
        </row>
        <row r="6623">
          <cell r="J6623" t="str">
            <v>Barrey</v>
          </cell>
          <cell r="M6623">
            <v>45.584110000000003</v>
          </cell>
        </row>
        <row r="6624">
          <cell r="J6624" t="str">
            <v>Bayaxaaw</v>
          </cell>
          <cell r="M6624">
            <v>45.532490000000003</v>
          </cell>
        </row>
        <row r="6625">
          <cell r="J6625" t="str">
            <v>Beera Lilaad</v>
          </cell>
          <cell r="M6625">
            <v>45.502319</v>
          </cell>
        </row>
        <row r="6626">
          <cell r="J6626" t="str">
            <v>Beerta Araraad</v>
          </cell>
          <cell r="M6626">
            <v>45.579219999999999</v>
          </cell>
        </row>
        <row r="6627">
          <cell r="J6627" t="str">
            <v>Beerta Shanaad</v>
          </cell>
          <cell r="M6627">
            <v>45.558140000000002</v>
          </cell>
        </row>
        <row r="6628">
          <cell r="J6628" t="str">
            <v>Beerta Siyago</v>
          </cell>
          <cell r="M6628">
            <v>45.556759</v>
          </cell>
        </row>
        <row r="6629">
          <cell r="J6629" t="str">
            <v>Biyasa</v>
          </cell>
          <cell r="M6629">
            <v>45.513469999999998</v>
          </cell>
        </row>
        <row r="6630">
          <cell r="J6630" t="str">
            <v>Biyo Cadde</v>
          </cell>
          <cell r="M6630">
            <v>45.505589999999998</v>
          </cell>
        </row>
        <row r="6631">
          <cell r="J6631" t="str">
            <v>Biyo-Cado</v>
          </cell>
          <cell r="M6631">
            <v>45.327781999999999</v>
          </cell>
        </row>
        <row r="6632">
          <cell r="J6632" t="str">
            <v>Blook</v>
          </cell>
          <cell r="M6632">
            <v>45.788400000000003</v>
          </cell>
        </row>
        <row r="6633">
          <cell r="J6633" t="str">
            <v>Bogon Gad</v>
          </cell>
          <cell r="M6633">
            <v>45.587380000000003</v>
          </cell>
        </row>
        <row r="6634">
          <cell r="J6634" t="str">
            <v>Bullo Bari</v>
          </cell>
          <cell r="M6634">
            <v>45.171700000000001</v>
          </cell>
        </row>
        <row r="6635">
          <cell r="J6635" t="str">
            <v>Bullo Carey</v>
          </cell>
          <cell r="M6635">
            <v>45.540000999999997</v>
          </cell>
        </row>
        <row r="6636">
          <cell r="J6636" t="str">
            <v>Bullo Caws</v>
          </cell>
          <cell r="M6636">
            <v>45.419998</v>
          </cell>
        </row>
        <row r="6637">
          <cell r="J6637" t="str">
            <v>Bullo Cosey</v>
          </cell>
          <cell r="M6637">
            <v>45.430560999999997</v>
          </cell>
        </row>
        <row r="6638">
          <cell r="J6638" t="str">
            <v>Bullo Daau</v>
          </cell>
          <cell r="M6638">
            <v>45.812559999999998</v>
          </cell>
        </row>
        <row r="6639">
          <cell r="J6639" t="str">
            <v>Bullo Geesaale</v>
          </cell>
          <cell r="M6639">
            <v>45.644717999999997</v>
          </cell>
        </row>
        <row r="6640">
          <cell r="J6640" t="str">
            <v>Bulo Bacaad1</v>
          </cell>
          <cell r="M6640">
            <v>45.537781000000003</v>
          </cell>
        </row>
        <row r="6641">
          <cell r="J6641" t="str">
            <v>Bulo Bacaad2</v>
          </cell>
          <cell r="M6641">
            <v>45.540970000000002</v>
          </cell>
        </row>
        <row r="6642">
          <cell r="J6642" t="str">
            <v>Bulo Balley</v>
          </cell>
          <cell r="M6642">
            <v>45.543439999999997</v>
          </cell>
        </row>
        <row r="6643">
          <cell r="J6643" t="str">
            <v>Bulo Jiig</v>
          </cell>
          <cell r="M6643">
            <v>45.647979999999997</v>
          </cell>
        </row>
        <row r="6644">
          <cell r="J6644" t="str">
            <v>Bulo Khalif</v>
          </cell>
          <cell r="M6644">
            <v>45.682009999999998</v>
          </cell>
        </row>
        <row r="6645">
          <cell r="J6645" t="str">
            <v>Bulo Nur</v>
          </cell>
          <cell r="M6645">
            <v>45.658059999999999</v>
          </cell>
        </row>
        <row r="6646">
          <cell r="J6646" t="str">
            <v>Bulo Nurbadi</v>
          </cell>
          <cell r="M6646">
            <v>45.521599000000002</v>
          </cell>
        </row>
        <row r="6647">
          <cell r="J6647" t="str">
            <v>Bulo Qaxooti</v>
          </cell>
          <cell r="M6647">
            <v>45.620097999999999</v>
          </cell>
        </row>
        <row r="6648">
          <cell r="J6648" t="str">
            <v>Bur-Buro Qaraale</v>
          </cell>
          <cell r="M6648">
            <v>45.695129999999999</v>
          </cell>
        </row>
        <row r="6649">
          <cell r="J6649" t="str">
            <v>Burco-Dhheer</v>
          </cell>
          <cell r="M6649">
            <v>45.219580000000001</v>
          </cell>
        </row>
        <row r="6650">
          <cell r="J6650" t="str">
            <v>Burdhere</v>
          </cell>
          <cell r="M6650">
            <v>45.506799999999998</v>
          </cell>
        </row>
        <row r="6651">
          <cell r="J6651" t="str">
            <v>Bustoale</v>
          </cell>
          <cell r="M6651">
            <v>45.369450000000001</v>
          </cell>
        </row>
        <row r="6652">
          <cell r="J6652" t="str">
            <v>Buullo Makiino</v>
          </cell>
          <cell r="M6652">
            <v>45.741531000000002</v>
          </cell>
        </row>
        <row r="6653">
          <cell r="J6653" t="str">
            <v>Buulo Bacaada</v>
          </cell>
          <cell r="M6653">
            <v>45.502339999999997</v>
          </cell>
        </row>
        <row r="6654">
          <cell r="J6654" t="str">
            <v>Buulo Banan/Adan Qarax</v>
          </cell>
          <cell r="M6654">
            <v>45.548126000000003</v>
          </cell>
        </row>
        <row r="6655">
          <cell r="J6655" t="str">
            <v>Buulo Felay</v>
          </cell>
          <cell r="M6655">
            <v>45.567619999999998</v>
          </cell>
        </row>
        <row r="6656">
          <cell r="J6656" t="str">
            <v>Buulo Gannay</v>
          </cell>
          <cell r="M6656">
            <v>45.601120000000002</v>
          </cell>
        </row>
        <row r="6657">
          <cell r="J6657" t="str">
            <v>Buulo Garas</v>
          </cell>
          <cell r="M6657">
            <v>45.630920000000003</v>
          </cell>
        </row>
        <row r="6658">
          <cell r="J6658" t="str">
            <v>Buulo Juqey</v>
          </cell>
          <cell r="M6658">
            <v>45.644618999999999</v>
          </cell>
        </row>
        <row r="6659">
          <cell r="J6659" t="str">
            <v>Buulo Macllin</v>
          </cell>
          <cell r="M6659">
            <v>45.757989999999999</v>
          </cell>
        </row>
        <row r="6660">
          <cell r="J6660" t="str">
            <v>Buulo Madina</v>
          </cell>
          <cell r="M6660">
            <v>45.682810000000003</v>
          </cell>
        </row>
        <row r="6661">
          <cell r="J6661" t="str">
            <v>Buulo Makiino</v>
          </cell>
          <cell r="M6661">
            <v>45.547451000000002</v>
          </cell>
        </row>
        <row r="6662">
          <cell r="J6662" t="str">
            <v>Buulo Maxamuud</v>
          </cell>
          <cell r="M6662">
            <v>45.623339000000001</v>
          </cell>
        </row>
        <row r="6663">
          <cell r="J6663" t="str">
            <v>Buulo Maxamuud Aadan</v>
          </cell>
          <cell r="M6663">
            <v>45.615898000000001</v>
          </cell>
        </row>
        <row r="6664">
          <cell r="J6664" t="str">
            <v>Buulo Qacda</v>
          </cell>
          <cell r="M6664">
            <v>45.598098999999998</v>
          </cell>
        </row>
        <row r="6665">
          <cell r="J6665" t="str">
            <v>Buulo Shiiqaalow</v>
          </cell>
          <cell r="M6665">
            <v>45.395130000000002</v>
          </cell>
        </row>
        <row r="6666">
          <cell r="J6666" t="str">
            <v>Buulo/Sabdow</v>
          </cell>
          <cell r="M6666">
            <v>45.550469999999997</v>
          </cell>
        </row>
        <row r="6667">
          <cell r="J6667" t="str">
            <v>Buulo-Axmed</v>
          </cell>
          <cell r="M6667">
            <v>45.618769999999998</v>
          </cell>
        </row>
        <row r="6668">
          <cell r="J6668" t="str">
            <v>Buulo-Bari</v>
          </cell>
          <cell r="M6668">
            <v>45.543120000000002</v>
          </cell>
        </row>
        <row r="6669">
          <cell r="J6669" t="str">
            <v>Buulo-Bishaaro</v>
          </cell>
          <cell r="M6669">
            <v>45.669170000000001</v>
          </cell>
        </row>
        <row r="6670">
          <cell r="J6670" t="str">
            <v>Buulo-Cadaad</v>
          </cell>
          <cell r="M6670">
            <v>45.53528</v>
          </cell>
        </row>
        <row r="6671">
          <cell r="J6671" t="str">
            <v>Buulo-Cows</v>
          </cell>
          <cell r="M6671">
            <v>45.744050000000001</v>
          </cell>
        </row>
        <row r="6672">
          <cell r="J6672" t="str">
            <v>Buulo-Cumar</v>
          </cell>
          <cell r="M6672">
            <v>45.423430000000003</v>
          </cell>
        </row>
        <row r="6673">
          <cell r="J6673" t="str">
            <v>Buulo-Dheer</v>
          </cell>
          <cell r="M6673">
            <v>45.641350000000003</v>
          </cell>
        </row>
        <row r="6674">
          <cell r="J6674" t="str">
            <v>Buulo-Feermo</v>
          </cell>
          <cell r="M6674">
            <v>45.675530000000002</v>
          </cell>
        </row>
        <row r="6675">
          <cell r="J6675" t="str">
            <v>Buulo-Gaajo</v>
          </cell>
          <cell r="M6675">
            <v>45.605499999999999</v>
          </cell>
        </row>
        <row r="6676">
          <cell r="J6676" t="str">
            <v>Buulo-Garable</v>
          </cell>
          <cell r="M6676">
            <v>45.755699999999997</v>
          </cell>
        </row>
        <row r="6677">
          <cell r="J6677" t="str">
            <v>Buulo-Moobleen</v>
          </cell>
          <cell r="M6677">
            <v>45.623399999999997</v>
          </cell>
        </row>
        <row r="6678">
          <cell r="J6678" t="str">
            <v>Buulo-Qajafey</v>
          </cell>
          <cell r="M6678">
            <v>45.618569999999998</v>
          </cell>
        </row>
        <row r="6679">
          <cell r="J6679" t="str">
            <v>Buulo-Qoondhe</v>
          </cell>
          <cell r="M6679">
            <v>45.636499999999998</v>
          </cell>
        </row>
        <row r="6680">
          <cell r="J6680" t="str">
            <v>Buulo-Tayeg</v>
          </cell>
          <cell r="M6680">
            <v>45.619120000000002</v>
          </cell>
        </row>
        <row r="6681">
          <cell r="J6681" t="str">
            <v>Buulo-Waray</v>
          </cell>
          <cell r="M6681">
            <v>45.693249999999999</v>
          </cell>
        </row>
        <row r="6682">
          <cell r="J6682" t="str">
            <v>Buulq Afrax</v>
          </cell>
          <cell r="M6682">
            <v>45.545670000000001</v>
          </cell>
        </row>
        <row r="6683">
          <cell r="J6683" t="str">
            <v>Buuo-Dheer</v>
          </cell>
          <cell r="M6683">
            <v>45.651618999999997</v>
          </cell>
        </row>
        <row r="6684">
          <cell r="J6684" t="str">
            <v>Buur Xaano</v>
          </cell>
          <cell r="M6684">
            <v>45.681780000000003</v>
          </cell>
        </row>
        <row r="6685">
          <cell r="J6685" t="str">
            <v>Buurane</v>
          </cell>
          <cell r="M6685">
            <v>45.465778</v>
          </cell>
        </row>
        <row r="6686">
          <cell r="J6686" t="str">
            <v>Buurfuule</v>
          </cell>
          <cell r="M6686">
            <v>45.509619999999998</v>
          </cell>
        </row>
        <row r="6687">
          <cell r="J6687" t="str">
            <v>Caamir</v>
          </cell>
          <cell r="M6687">
            <v>45.524729999999998</v>
          </cell>
        </row>
        <row r="6688">
          <cell r="J6688" t="str">
            <v>Cabdi-Galadi</v>
          </cell>
          <cell r="M6688">
            <v>45.699750000000002</v>
          </cell>
        </row>
        <row r="6689">
          <cell r="J6689" t="str">
            <v>Cabdulle Xabad</v>
          </cell>
          <cell r="M6689">
            <v>45.541420000000002</v>
          </cell>
        </row>
        <row r="6690">
          <cell r="J6690" t="str">
            <v>Cabuur</v>
          </cell>
          <cell r="M6690">
            <v>45.569180000000003</v>
          </cell>
        </row>
        <row r="6691">
          <cell r="J6691" t="str">
            <v>Caday Dheer</v>
          </cell>
          <cell r="M6691">
            <v>45.744819999999997</v>
          </cell>
        </row>
        <row r="6692">
          <cell r="J6692" t="str">
            <v>Caday-Dheere</v>
          </cell>
          <cell r="M6692">
            <v>45.69699</v>
          </cell>
        </row>
        <row r="6693">
          <cell r="J6693" t="str">
            <v>Caddaan Camey</v>
          </cell>
          <cell r="M6693">
            <v>45.415390000000002</v>
          </cell>
        </row>
        <row r="6694">
          <cell r="J6694" t="str">
            <v>Cadilow</v>
          </cell>
          <cell r="M6694">
            <v>45.688290000000002</v>
          </cell>
        </row>
        <row r="6695">
          <cell r="J6695" t="str">
            <v>Cadley</v>
          </cell>
          <cell r="M6695">
            <v>45.505479999999999</v>
          </cell>
        </row>
        <row r="6696">
          <cell r="J6696" t="str">
            <v>Cadow Ciise</v>
          </cell>
          <cell r="M6696">
            <v>45.590279000000002</v>
          </cell>
        </row>
        <row r="6697">
          <cell r="J6697" t="str">
            <v>Cadow Ileey</v>
          </cell>
          <cell r="M6697">
            <v>45.628509999999999</v>
          </cell>
        </row>
        <row r="6698">
          <cell r="J6698" t="str">
            <v>Calaag</v>
          </cell>
          <cell r="M6698">
            <v>45.762120000000003</v>
          </cell>
        </row>
        <row r="6699">
          <cell r="J6699" t="str">
            <v>Cali Fool Dhere</v>
          </cell>
          <cell r="M6699">
            <v>45.570839999999997</v>
          </cell>
        </row>
        <row r="6700">
          <cell r="J6700" t="str">
            <v>Cali Jimcale</v>
          </cell>
          <cell r="M6700">
            <v>45.656939999999999</v>
          </cell>
        </row>
        <row r="6701">
          <cell r="J6701" t="str">
            <v>Cali Waraabey</v>
          </cell>
          <cell r="M6701">
            <v>45.641392000000003</v>
          </cell>
        </row>
        <row r="6702">
          <cell r="J6702" t="str">
            <v>Cali-Dheer</v>
          </cell>
          <cell r="M6702">
            <v>45.444229999999997</v>
          </cell>
        </row>
        <row r="6703">
          <cell r="J6703" t="str">
            <v>Cali-Fool-Dheere</v>
          </cell>
          <cell r="M6703">
            <v>45.442019999999999</v>
          </cell>
        </row>
        <row r="6704">
          <cell r="J6704" t="str">
            <v>Cali-Macalin</v>
          </cell>
          <cell r="M6704">
            <v>45.636429999999997</v>
          </cell>
        </row>
        <row r="6705">
          <cell r="J6705" t="str">
            <v>Carmooley</v>
          </cell>
          <cell r="M6705">
            <v>45.401400000000002</v>
          </cell>
        </row>
        <row r="6706">
          <cell r="J6706" t="str">
            <v>Cayrib</v>
          </cell>
          <cell r="M6706">
            <v>45.359499999999997</v>
          </cell>
        </row>
        <row r="6707">
          <cell r="J6707" t="str">
            <v>Ceel Benka</v>
          </cell>
          <cell r="M6707">
            <v>45.360199999999999</v>
          </cell>
        </row>
        <row r="6708">
          <cell r="J6708" t="str">
            <v>Ceel Cusub</v>
          </cell>
          <cell r="M6708">
            <v>45.41</v>
          </cell>
        </row>
        <row r="6709">
          <cell r="J6709" t="str">
            <v>Ceel Raage</v>
          </cell>
          <cell r="M6709">
            <v>45.790480000000002</v>
          </cell>
        </row>
        <row r="6710">
          <cell r="J6710" t="str">
            <v>Ceel Xarar</v>
          </cell>
          <cell r="M6710">
            <v>45.765129999999999</v>
          </cell>
        </row>
        <row r="6711">
          <cell r="J6711" t="str">
            <v>Ceel-Baraf</v>
          </cell>
          <cell r="M6711">
            <v>45.69849</v>
          </cell>
        </row>
        <row r="6712">
          <cell r="J6712" t="str">
            <v>Ceelcad</v>
          </cell>
          <cell r="M6712">
            <v>45.755180000000003</v>
          </cell>
        </row>
        <row r="6713">
          <cell r="J6713" t="str">
            <v>Ceel-Jiif-Yare</v>
          </cell>
          <cell r="M6713">
            <v>45.384770000000003</v>
          </cell>
        </row>
        <row r="6714">
          <cell r="J6714" t="str">
            <v>Cel Cad</v>
          </cell>
          <cell r="M6714">
            <v>45.719200000000001</v>
          </cell>
        </row>
        <row r="6715">
          <cell r="J6715" t="str">
            <v>Cel Fiyoor</v>
          </cell>
          <cell r="M6715">
            <v>45.453409999999998</v>
          </cell>
        </row>
        <row r="6716">
          <cell r="J6716" t="str">
            <v>Ceynte</v>
          </cell>
          <cell r="M6716">
            <v>45.74568</v>
          </cell>
        </row>
        <row r="6717">
          <cell r="J6717" t="str">
            <v>Cumar-Dhicisow</v>
          </cell>
          <cell r="M6717">
            <v>45.515732</v>
          </cell>
        </row>
        <row r="6718">
          <cell r="J6718" t="str">
            <v>Daa, Ifo</v>
          </cell>
          <cell r="M6718">
            <v>45.67512</v>
          </cell>
        </row>
        <row r="6719">
          <cell r="J6719" t="str">
            <v>Dabayodle</v>
          </cell>
          <cell r="M6719">
            <v>45.475630000000002</v>
          </cell>
        </row>
        <row r="6720">
          <cell r="J6720" t="str">
            <v>Dabeyley</v>
          </cell>
          <cell r="M6720">
            <v>45.465420000000002</v>
          </cell>
        </row>
        <row r="6721">
          <cell r="J6721" t="str">
            <v>Dacar</v>
          </cell>
          <cell r="M6721">
            <v>45.436770000000003</v>
          </cell>
        </row>
        <row r="6722">
          <cell r="J6722" t="str">
            <v>Dacdo</v>
          </cell>
          <cell r="M6722">
            <v>45.654679999999999</v>
          </cell>
        </row>
        <row r="6723">
          <cell r="J6723" t="str">
            <v>Damal</v>
          </cell>
          <cell r="M6723">
            <v>45.396912</v>
          </cell>
        </row>
        <row r="6724">
          <cell r="J6724" t="str">
            <v>Damasha</v>
          </cell>
          <cell r="M6724">
            <v>45.425919999999998</v>
          </cell>
        </row>
        <row r="6725">
          <cell r="J6725" t="str">
            <v>Dani Saqiir</v>
          </cell>
          <cell r="M6725">
            <v>45.486260000000001</v>
          </cell>
        </row>
        <row r="6726">
          <cell r="J6726" t="str">
            <v>Dhaayaha</v>
          </cell>
          <cell r="M6726">
            <v>45.36</v>
          </cell>
        </row>
        <row r="6727">
          <cell r="J6727" t="str">
            <v>Dhalooyinka</v>
          </cell>
          <cell r="M6727">
            <v>45.641019999999997</v>
          </cell>
        </row>
        <row r="6728">
          <cell r="J6728" t="str">
            <v>Dharkenley</v>
          </cell>
          <cell r="M6728">
            <v>45.419998</v>
          </cell>
        </row>
        <row r="6729">
          <cell r="J6729" t="str">
            <v>Dharkeynle</v>
          </cell>
          <cell r="M6729">
            <v>45.70288</v>
          </cell>
        </row>
        <row r="6730">
          <cell r="J6730" t="str">
            <v>Dhay-Gawaan</v>
          </cell>
          <cell r="M6730">
            <v>45.43</v>
          </cell>
        </row>
        <row r="6731">
          <cell r="J6731" t="str">
            <v>Dhiamaale</v>
          </cell>
          <cell r="M6731">
            <v>45.416670000000003</v>
          </cell>
        </row>
        <row r="6732">
          <cell r="J6732" t="str">
            <v>Dhiingaras</v>
          </cell>
          <cell r="M6732">
            <v>45.658118999999999</v>
          </cell>
        </row>
        <row r="6733">
          <cell r="J6733" t="str">
            <v>Dhoomey</v>
          </cell>
          <cell r="M6733">
            <v>45.458561000000003</v>
          </cell>
        </row>
        <row r="6734">
          <cell r="J6734" t="str">
            <v>Dhurwayle</v>
          </cell>
          <cell r="M6734">
            <v>45.540700000000001</v>
          </cell>
        </row>
        <row r="6735">
          <cell r="J6735" t="str">
            <v>Diinlaawe</v>
          </cell>
          <cell r="M6735">
            <v>45.461410999999998</v>
          </cell>
        </row>
        <row r="6736">
          <cell r="J6736" t="str">
            <v>Diinlow</v>
          </cell>
          <cell r="M6736">
            <v>45.509799999999998</v>
          </cell>
        </row>
        <row r="6737">
          <cell r="J6737" t="str">
            <v>Don Kahare</v>
          </cell>
          <cell r="M6737">
            <v>45.533169999999998</v>
          </cell>
        </row>
        <row r="6738">
          <cell r="J6738" t="str">
            <v>Donka Burfule</v>
          </cell>
          <cell r="M6738">
            <v>45.255479999999999</v>
          </cell>
        </row>
        <row r="6739">
          <cell r="J6739" t="str">
            <v>Doon Dheere</v>
          </cell>
          <cell r="M6739">
            <v>45.511220000000002</v>
          </cell>
        </row>
        <row r="6740">
          <cell r="J6740" t="str">
            <v>Doon Hodey</v>
          </cell>
          <cell r="M6740">
            <v>45.618299999999998</v>
          </cell>
        </row>
        <row r="6741">
          <cell r="J6741" t="str">
            <v>Doon Soomaali</v>
          </cell>
          <cell r="M6741">
            <v>45.835450000000002</v>
          </cell>
        </row>
        <row r="6742">
          <cell r="J6742" t="str">
            <v>Doonjilile</v>
          </cell>
          <cell r="M6742">
            <v>45.65522</v>
          </cell>
        </row>
        <row r="6743">
          <cell r="J6743" t="str">
            <v>Doonkaxarow</v>
          </cell>
          <cell r="M6743">
            <v>45.412497999999999</v>
          </cell>
        </row>
        <row r="6744">
          <cell r="J6744" t="str">
            <v>Doon-Kaxarow</v>
          </cell>
          <cell r="M6744">
            <v>45.434441</v>
          </cell>
        </row>
        <row r="6745">
          <cell r="J6745" t="str">
            <v>Doon-Qalaanqal</v>
          </cell>
          <cell r="M6745">
            <v>45.255479999999999</v>
          </cell>
        </row>
        <row r="6746">
          <cell r="J6746" t="str">
            <v>Doon-Shiile</v>
          </cell>
          <cell r="M6746">
            <v>45.633600000000001</v>
          </cell>
        </row>
        <row r="6747">
          <cell r="J6747" t="str">
            <v>Doon-Xusseen Indow</v>
          </cell>
          <cell r="M6747">
            <v>45.665080000000003</v>
          </cell>
        </row>
        <row r="6748">
          <cell r="J6748" t="str">
            <v>Dooraale</v>
          </cell>
          <cell r="M6748">
            <v>45.641730000000003</v>
          </cell>
        </row>
        <row r="6749">
          <cell r="J6749" t="str">
            <v>Dooyo Cadde</v>
          </cell>
          <cell r="M6749">
            <v>45.558669999999999</v>
          </cell>
        </row>
        <row r="6750">
          <cell r="J6750" t="str">
            <v>Duduble</v>
          </cell>
          <cell r="M6750">
            <v>45.758381</v>
          </cell>
        </row>
        <row r="6751">
          <cell r="J6751" t="str">
            <v>Dumaley</v>
          </cell>
          <cell r="M6751">
            <v>45.53342</v>
          </cell>
        </row>
        <row r="6752">
          <cell r="J6752" t="str">
            <v>Duray</v>
          </cell>
          <cell r="M6752">
            <v>45.416319999999999</v>
          </cell>
        </row>
        <row r="6753">
          <cell r="J6753" t="str">
            <v>Eeg Sheegow</v>
          </cell>
          <cell r="M6753">
            <v>45.336019999999998</v>
          </cell>
        </row>
        <row r="6754">
          <cell r="J6754" t="str">
            <v>Eji</v>
          </cell>
          <cell r="M6754">
            <v>45.794130000000003</v>
          </cell>
        </row>
        <row r="6755">
          <cell r="J6755" t="str">
            <v>El Atful</v>
          </cell>
          <cell r="M6755">
            <v>45.541559999999997</v>
          </cell>
        </row>
        <row r="6756">
          <cell r="J6756" t="str">
            <v>Eyrib</v>
          </cell>
          <cell r="M6756">
            <v>45.132198000000002</v>
          </cell>
        </row>
        <row r="6757">
          <cell r="J6757" t="str">
            <v>Farm 1</v>
          </cell>
          <cell r="M6757">
            <v>45.330551</v>
          </cell>
        </row>
        <row r="6758">
          <cell r="J6758" t="str">
            <v>Farm 2</v>
          </cell>
          <cell r="M6758">
            <v>45.5139</v>
          </cell>
        </row>
        <row r="6759">
          <cell r="J6759" t="str">
            <v>Farm 3</v>
          </cell>
          <cell r="M6759">
            <v>45.529330000000002</v>
          </cell>
        </row>
        <row r="6760">
          <cell r="J6760" t="str">
            <v>Farm 4</v>
          </cell>
          <cell r="M6760">
            <v>45.539610000000003</v>
          </cell>
        </row>
        <row r="6761">
          <cell r="J6761" t="str">
            <v>Farm 5</v>
          </cell>
          <cell r="M6761">
            <v>45.570070000000001</v>
          </cell>
        </row>
        <row r="6762">
          <cell r="J6762" t="str">
            <v>Farm 6</v>
          </cell>
          <cell r="M6762">
            <v>45.570070000000001</v>
          </cell>
        </row>
        <row r="6763">
          <cell r="J6763" t="str">
            <v>Fayla-Gooye</v>
          </cell>
          <cell r="M6763">
            <v>45.583440000000003</v>
          </cell>
        </row>
        <row r="6764">
          <cell r="J6764" t="str">
            <v>Fido</v>
          </cell>
          <cell r="M6764">
            <v>45.64132</v>
          </cell>
        </row>
        <row r="6765">
          <cell r="J6765" t="str">
            <v>Fido Yare</v>
          </cell>
          <cell r="M6765">
            <v>45.743250000000003</v>
          </cell>
        </row>
        <row r="6766">
          <cell r="J6766" t="str">
            <v>Fiidow</v>
          </cell>
          <cell r="M6766">
            <v>45.74877</v>
          </cell>
        </row>
        <row r="6767">
          <cell r="J6767" t="str">
            <v>Gaabaney</v>
          </cell>
          <cell r="M6767">
            <v>45.46808</v>
          </cell>
        </row>
        <row r="6768">
          <cell r="J6768" t="str">
            <v>Gaalaay</v>
          </cell>
          <cell r="M6768">
            <v>45.336880000000001</v>
          </cell>
        </row>
        <row r="6769">
          <cell r="J6769" t="str">
            <v>Gaaleef</v>
          </cell>
          <cell r="M6769">
            <v>45.532398000000001</v>
          </cell>
        </row>
        <row r="6770">
          <cell r="J6770" t="str">
            <v>Gabane</v>
          </cell>
          <cell r="M6770">
            <v>45.689079999999997</v>
          </cell>
        </row>
        <row r="6771">
          <cell r="J6771" t="str">
            <v>Gafay</v>
          </cell>
          <cell r="M6771">
            <v>45.406820000000003</v>
          </cell>
        </row>
        <row r="6772">
          <cell r="J6772" t="str">
            <v>Gal Goof</v>
          </cell>
          <cell r="M6772">
            <v>45.529772999999999</v>
          </cell>
        </row>
        <row r="6773">
          <cell r="J6773" t="str">
            <v>Galdhabo</v>
          </cell>
          <cell r="M6773">
            <v>45.739319000000002</v>
          </cell>
        </row>
        <row r="6774">
          <cell r="J6774" t="str">
            <v>Gana Weyne</v>
          </cell>
          <cell r="M6774">
            <v>45.921950000000002</v>
          </cell>
        </row>
        <row r="6775">
          <cell r="J6775" t="str">
            <v>Garaaka Ax Jeelle</v>
          </cell>
          <cell r="M6775">
            <v>45.663058999999997</v>
          </cell>
        </row>
        <row r="6776">
          <cell r="J6776" t="str">
            <v>Garaane</v>
          </cell>
          <cell r="M6776">
            <v>45.680751999999998</v>
          </cell>
        </row>
        <row r="6777">
          <cell r="J6777" t="str">
            <v>Garab-Cadde</v>
          </cell>
          <cell r="M6777">
            <v>45.701819999999998</v>
          </cell>
        </row>
        <row r="6778">
          <cell r="J6778" t="str">
            <v>Garas Aw Jelle</v>
          </cell>
          <cell r="M6778">
            <v>45.686</v>
          </cell>
        </row>
        <row r="6779">
          <cell r="J6779" t="str">
            <v>Garas Dhere</v>
          </cell>
          <cell r="M6779">
            <v>45.672150000000002</v>
          </cell>
        </row>
        <row r="6780">
          <cell r="J6780" t="str">
            <v>Garas Talaal</v>
          </cell>
          <cell r="M6780">
            <v>45.387079999999997</v>
          </cell>
        </row>
        <row r="6781">
          <cell r="J6781" t="str">
            <v>Garas-Barqo</v>
          </cell>
          <cell r="M6781">
            <v>45.673220999999998</v>
          </cell>
        </row>
        <row r="6782">
          <cell r="J6782" t="str">
            <v>Garas-Madoobe</v>
          </cell>
          <cell r="M6782">
            <v>45.700800000000001</v>
          </cell>
        </row>
        <row r="6783">
          <cell r="J6783" t="str">
            <v>Garsaalley</v>
          </cell>
          <cell r="M6783">
            <v>45.654029999999999</v>
          </cell>
        </row>
        <row r="6784">
          <cell r="J6784" t="str">
            <v>Gawey</v>
          </cell>
          <cell r="M6784">
            <v>45.407519999999998</v>
          </cell>
        </row>
        <row r="6785">
          <cell r="J6785" t="str">
            <v>Gayfo</v>
          </cell>
          <cell r="M6785">
            <v>45.420720000000003</v>
          </cell>
        </row>
        <row r="6786">
          <cell r="J6786" t="str">
            <v>Geedo-Barkaan</v>
          </cell>
          <cell r="M6786">
            <v>45.933570000000003</v>
          </cell>
        </row>
        <row r="6787">
          <cell r="J6787" t="str">
            <v>Giir Weyee</v>
          </cell>
          <cell r="M6787">
            <v>45.536029999999997</v>
          </cell>
        </row>
        <row r="6788">
          <cell r="J6788" t="str">
            <v>Giirwayn</v>
          </cell>
          <cell r="M6788">
            <v>45.656509</v>
          </cell>
        </row>
        <row r="6789">
          <cell r="J6789" t="str">
            <v>Gomei</v>
          </cell>
          <cell r="M6789">
            <v>45.392960000000002</v>
          </cell>
        </row>
        <row r="6790">
          <cell r="J6790" t="str">
            <v>Gondere</v>
          </cell>
          <cell r="M6790">
            <v>45.869301</v>
          </cell>
        </row>
        <row r="6791">
          <cell r="J6791" t="str">
            <v>Guane</v>
          </cell>
          <cell r="M6791">
            <v>45.898398999999998</v>
          </cell>
        </row>
        <row r="6792">
          <cell r="J6792" t="str">
            <v>Gumar Gaalo</v>
          </cell>
          <cell r="M6792">
            <v>45.723782</v>
          </cell>
        </row>
        <row r="6793">
          <cell r="J6793" t="str">
            <v>Gumarey</v>
          </cell>
          <cell r="M6793">
            <v>45.433928999999999</v>
          </cell>
        </row>
        <row r="6794">
          <cell r="J6794" t="str">
            <v>Gumarey 1</v>
          </cell>
          <cell r="M6794">
            <v>45.524149999999999</v>
          </cell>
        </row>
        <row r="6795">
          <cell r="J6795" t="str">
            <v>Guumbe</v>
          </cell>
          <cell r="M6795">
            <v>45.378270000000001</v>
          </cell>
        </row>
        <row r="6796">
          <cell r="J6796" t="str">
            <v>Guumeys</v>
          </cell>
          <cell r="M6796">
            <v>45.52487</v>
          </cell>
        </row>
        <row r="6797">
          <cell r="J6797" t="str">
            <v>Guumeysta</v>
          </cell>
          <cell r="M6797">
            <v>45.375129999999999</v>
          </cell>
        </row>
        <row r="6798">
          <cell r="J6798" t="str">
            <v>Haggi Ali</v>
          </cell>
          <cell r="M6798">
            <v>45.371200000000002</v>
          </cell>
        </row>
        <row r="6799">
          <cell r="J6799" t="str">
            <v>Hareruus</v>
          </cell>
          <cell r="M6799">
            <v>45.21611</v>
          </cell>
        </row>
        <row r="6800">
          <cell r="J6800" t="str">
            <v>Hariiri-Uus</v>
          </cell>
          <cell r="M6800">
            <v>45.340279000000002</v>
          </cell>
        </row>
        <row r="6801">
          <cell r="J6801" t="str">
            <v>Haruub-Dheer</v>
          </cell>
          <cell r="M6801">
            <v>45.437539999999998</v>
          </cell>
        </row>
        <row r="6802">
          <cell r="J6802" t="str">
            <v>Hilo Axmadey</v>
          </cell>
          <cell r="M6802">
            <v>45.355600000000003</v>
          </cell>
        </row>
        <row r="6803">
          <cell r="J6803" t="str">
            <v>Hoohoble</v>
          </cell>
          <cell r="M6803">
            <v>45.520142</v>
          </cell>
        </row>
        <row r="6804">
          <cell r="J6804" t="str">
            <v>Hurway</v>
          </cell>
          <cell r="M6804">
            <v>45.792931000000003</v>
          </cell>
        </row>
        <row r="6805">
          <cell r="J6805" t="str">
            <v>Idaaw Madow</v>
          </cell>
          <cell r="M6805">
            <v>45.546581000000003</v>
          </cell>
        </row>
        <row r="6806">
          <cell r="J6806" t="str">
            <v>Islow Abuukar</v>
          </cell>
          <cell r="M6806">
            <v>45.801600999999998</v>
          </cell>
        </row>
        <row r="6807">
          <cell r="J6807" t="str">
            <v>Jameco</v>
          </cell>
          <cell r="M6807">
            <v>45.280029999999996</v>
          </cell>
        </row>
        <row r="6808">
          <cell r="J6808" t="str">
            <v>Jameco Sheikh Bashir</v>
          </cell>
          <cell r="M6808">
            <v>45.480559999999997</v>
          </cell>
        </row>
        <row r="6809">
          <cell r="J6809" t="str">
            <v>Jaqay</v>
          </cell>
          <cell r="M6809">
            <v>45.494450000000001</v>
          </cell>
        </row>
        <row r="6810">
          <cell r="J6810" t="str">
            <v>Jariirow</v>
          </cell>
          <cell r="M6810">
            <v>45.402970000000003</v>
          </cell>
        </row>
        <row r="6811">
          <cell r="J6811" t="str">
            <v>Jarrey</v>
          </cell>
          <cell r="M6811">
            <v>45.374470000000002</v>
          </cell>
        </row>
        <row r="6812">
          <cell r="J6812" t="str">
            <v>Jawiil</v>
          </cell>
          <cell r="M6812">
            <v>45.547804999999997</v>
          </cell>
        </row>
        <row r="6813">
          <cell r="J6813" t="str">
            <v>Jifyaale</v>
          </cell>
          <cell r="M6813">
            <v>45.494450000000001</v>
          </cell>
        </row>
        <row r="6814">
          <cell r="J6814" t="str">
            <v>Jiif Yarey</v>
          </cell>
          <cell r="M6814">
            <v>45.631168000000002</v>
          </cell>
        </row>
        <row r="6815">
          <cell r="J6815" t="str">
            <v>Jilao</v>
          </cell>
          <cell r="M6815">
            <v>45.720348000000001</v>
          </cell>
        </row>
        <row r="6816">
          <cell r="J6816" t="str">
            <v>Jilyaale</v>
          </cell>
          <cell r="M6816">
            <v>45.640281999999999</v>
          </cell>
        </row>
        <row r="6817">
          <cell r="J6817" t="str">
            <v>Jiqlie</v>
          </cell>
          <cell r="M6817">
            <v>45.623899999999999</v>
          </cell>
        </row>
        <row r="6818">
          <cell r="J6818" t="str">
            <v>Jowhar</v>
          </cell>
          <cell r="M6818">
            <v>45.68</v>
          </cell>
        </row>
        <row r="6819">
          <cell r="J6819" t="str">
            <v>Jowhar Soomaali</v>
          </cell>
          <cell r="M6819">
            <v>45.496817999999998</v>
          </cell>
        </row>
        <row r="6820">
          <cell r="J6820" t="str">
            <v>Jusleey</v>
          </cell>
          <cell r="M6820">
            <v>45.517479999999999</v>
          </cell>
        </row>
        <row r="6821">
          <cell r="J6821" t="str">
            <v>Kaadheerey</v>
          </cell>
          <cell r="M6821">
            <v>45.652850000000001</v>
          </cell>
        </row>
        <row r="6822">
          <cell r="J6822" t="str">
            <v>Kab Daydale</v>
          </cell>
          <cell r="M6822">
            <v>45.660839000000003</v>
          </cell>
        </row>
        <row r="6823">
          <cell r="J6823" t="str">
            <v>Kala Weyne</v>
          </cell>
          <cell r="M6823">
            <v>45.511180000000003</v>
          </cell>
        </row>
        <row r="6824">
          <cell r="J6824" t="str">
            <v>Kalundi</v>
          </cell>
          <cell r="M6824">
            <v>45.683300000000003</v>
          </cell>
        </row>
        <row r="6825">
          <cell r="J6825" t="str">
            <v>Kaxarey</v>
          </cell>
          <cell r="M6825">
            <v>45.519379999999998</v>
          </cell>
        </row>
        <row r="6826">
          <cell r="J6826" t="str">
            <v>Kaxarow</v>
          </cell>
          <cell r="M6826">
            <v>45.570869000000002</v>
          </cell>
        </row>
        <row r="6827">
          <cell r="J6827" t="str">
            <v>Khalafow</v>
          </cell>
          <cell r="M6827">
            <v>45.561419999999998</v>
          </cell>
        </row>
        <row r="6828">
          <cell r="J6828" t="str">
            <v>Kiliga-Shiinaha</v>
          </cell>
          <cell r="M6828">
            <v>45.420299999999997</v>
          </cell>
        </row>
        <row r="6829">
          <cell r="J6829" t="str">
            <v>Kor Cadey</v>
          </cell>
          <cell r="M6829">
            <v>45.458199999999998</v>
          </cell>
        </row>
        <row r="6830">
          <cell r="J6830" t="str">
            <v>Kulmis</v>
          </cell>
          <cell r="M6830">
            <v>45.667679999999997</v>
          </cell>
        </row>
        <row r="6831">
          <cell r="J6831" t="str">
            <v>Kulmis-Weyne</v>
          </cell>
          <cell r="M6831">
            <v>45.533642</v>
          </cell>
        </row>
        <row r="6832">
          <cell r="J6832" t="str">
            <v>Labadii-Koodeysay</v>
          </cell>
          <cell r="M6832">
            <v>45.52655</v>
          </cell>
        </row>
        <row r="6833">
          <cell r="J6833" t="str">
            <v>Labi Buraale</v>
          </cell>
          <cell r="M6833">
            <v>45.686599999999999</v>
          </cell>
        </row>
        <row r="6834">
          <cell r="J6834" t="str">
            <v>Lama-Waab</v>
          </cell>
          <cell r="M6834">
            <v>45.74456</v>
          </cell>
        </row>
        <row r="6835">
          <cell r="J6835" t="str">
            <v>Lebiga</v>
          </cell>
          <cell r="M6835">
            <v>45.533819999999999</v>
          </cell>
        </row>
        <row r="6836">
          <cell r="J6836" t="str">
            <v>Lebileey</v>
          </cell>
          <cell r="M6836">
            <v>45.482340000000001</v>
          </cell>
        </row>
        <row r="6837">
          <cell r="J6837" t="str">
            <v>Leebo Xeera</v>
          </cell>
          <cell r="M6837">
            <v>45.734900000000003</v>
          </cell>
        </row>
        <row r="6838">
          <cell r="J6838" t="str">
            <v>Levi Musse Adde</v>
          </cell>
          <cell r="M6838">
            <v>45.647072000000001</v>
          </cell>
        </row>
        <row r="6839">
          <cell r="J6839" t="str">
            <v>Libaaxle</v>
          </cell>
          <cell r="M6839">
            <v>45.828701000000002</v>
          </cell>
        </row>
        <row r="6840">
          <cell r="J6840" t="str">
            <v>Liinta</v>
          </cell>
          <cell r="M6840">
            <v>45.407150000000001</v>
          </cell>
        </row>
        <row r="6841">
          <cell r="J6841" t="str">
            <v>Loole</v>
          </cell>
          <cell r="M6841">
            <v>45.508540000000004</v>
          </cell>
        </row>
        <row r="6842">
          <cell r="J6842" t="str">
            <v>Maamoow</v>
          </cell>
          <cell r="M6842">
            <v>45.263689999999997</v>
          </cell>
        </row>
        <row r="6843">
          <cell r="J6843" t="str">
            <v>Maan Gale</v>
          </cell>
          <cell r="M6843">
            <v>45.548031000000002</v>
          </cell>
        </row>
        <row r="6844">
          <cell r="J6844" t="str">
            <v>Macaashka Cadeyga</v>
          </cell>
          <cell r="M6844">
            <v>45.590308999999998</v>
          </cell>
        </row>
        <row r="6845">
          <cell r="J6845" t="str">
            <v>Maciye Tuurey</v>
          </cell>
          <cell r="M6845">
            <v>45.482790000000001</v>
          </cell>
        </row>
        <row r="6846">
          <cell r="J6846" t="str">
            <v>Macow Dhuldiid</v>
          </cell>
          <cell r="M6846">
            <v>45.309719000000001</v>
          </cell>
        </row>
        <row r="6847">
          <cell r="J6847" t="str">
            <v>Madax Maroodi</v>
          </cell>
          <cell r="M6847">
            <v>45.756950000000003</v>
          </cell>
        </row>
        <row r="6848">
          <cell r="J6848" t="str">
            <v>Madax Warabe</v>
          </cell>
          <cell r="M6848">
            <v>45.73057</v>
          </cell>
        </row>
        <row r="6849">
          <cell r="J6849" t="str">
            <v>Madax-Dameer</v>
          </cell>
          <cell r="M6849">
            <v>45.320838999999999</v>
          </cell>
        </row>
        <row r="6850">
          <cell r="J6850" t="str">
            <v>Madiino-Cad</v>
          </cell>
          <cell r="M6850">
            <v>45.39432</v>
          </cell>
        </row>
        <row r="6851">
          <cell r="J6851" t="str">
            <v>Magadley</v>
          </cell>
          <cell r="M6851">
            <v>45.622129999999999</v>
          </cell>
        </row>
        <row r="6852">
          <cell r="J6852" t="str">
            <v>Maguurto</v>
          </cell>
          <cell r="M6852">
            <v>45.524479999999997</v>
          </cell>
        </row>
        <row r="6853">
          <cell r="J6853" t="str">
            <v>Mahadaay</v>
          </cell>
          <cell r="M6853">
            <v>45.554000000000002</v>
          </cell>
        </row>
        <row r="6854">
          <cell r="J6854" t="str">
            <v>Maja Badan</v>
          </cell>
          <cell r="M6854">
            <v>45.534680000000002</v>
          </cell>
        </row>
        <row r="6855">
          <cell r="J6855" t="str">
            <v>Majabale</v>
          </cell>
          <cell r="M6855">
            <v>45.704320000000003</v>
          </cell>
        </row>
        <row r="6856">
          <cell r="J6856" t="str">
            <v>Malable</v>
          </cell>
          <cell r="M6856">
            <v>45.420119999999997</v>
          </cell>
        </row>
        <row r="6857">
          <cell r="J6857" t="str">
            <v>Mansuur</v>
          </cell>
          <cell r="M6857">
            <v>45.419998</v>
          </cell>
        </row>
        <row r="6858">
          <cell r="J6858" t="str">
            <v>Maqarey</v>
          </cell>
          <cell r="M6858">
            <v>45.538231000000003</v>
          </cell>
        </row>
        <row r="6859">
          <cell r="J6859" t="str">
            <v>Maqax Dameer</v>
          </cell>
          <cell r="M6859">
            <v>45.641941000000003</v>
          </cell>
        </row>
        <row r="6860">
          <cell r="J6860" t="str">
            <v>Maquudaale</v>
          </cell>
          <cell r="M6860">
            <v>45.699199999999998</v>
          </cell>
        </row>
        <row r="6861">
          <cell r="J6861" t="str">
            <v>Mareerey</v>
          </cell>
          <cell r="M6861">
            <v>45.420319999999997</v>
          </cell>
        </row>
        <row r="6862">
          <cell r="J6862" t="str">
            <v>Maroodile</v>
          </cell>
          <cell r="M6862">
            <v>45.536575999999997</v>
          </cell>
        </row>
        <row r="6863">
          <cell r="J6863" t="str">
            <v>Maryam Keynaan</v>
          </cell>
          <cell r="M6863">
            <v>45.300199999999997</v>
          </cell>
        </row>
        <row r="6864">
          <cell r="J6864" t="str">
            <v>Maxamed Buurfuule</v>
          </cell>
          <cell r="M6864">
            <v>45.425919999999998</v>
          </cell>
        </row>
        <row r="6865">
          <cell r="J6865" t="str">
            <v>Mayoongaale</v>
          </cell>
          <cell r="M6865">
            <v>45.494320000000002</v>
          </cell>
        </row>
        <row r="6866">
          <cell r="J6866" t="str">
            <v>Miiro Carood/Cel Cosub</v>
          </cell>
          <cell r="M6866">
            <v>45.526670000000003</v>
          </cell>
        </row>
        <row r="6867">
          <cell r="J6867" t="str">
            <v>Miiro Mahed Geesay</v>
          </cell>
          <cell r="M6867">
            <v>45.734560000000002</v>
          </cell>
        </row>
        <row r="6868">
          <cell r="J6868" t="str">
            <v>Miir-Taqwo</v>
          </cell>
          <cell r="M6868">
            <v>45.73075</v>
          </cell>
        </row>
        <row r="6869">
          <cell r="J6869" t="str">
            <v>Mirdhis</v>
          </cell>
          <cell r="M6869">
            <v>45.851469999999999</v>
          </cell>
        </row>
        <row r="6870">
          <cell r="J6870" t="str">
            <v>Moiko</v>
          </cell>
          <cell r="M6870">
            <v>45.719259999999998</v>
          </cell>
        </row>
        <row r="6871">
          <cell r="J6871" t="str">
            <v>Mola Borale</v>
          </cell>
          <cell r="M6871">
            <v>45.394440000000003</v>
          </cell>
        </row>
        <row r="6872">
          <cell r="J6872" t="str">
            <v>Moorajiido</v>
          </cell>
          <cell r="M6872">
            <v>45.769500999999998</v>
          </cell>
        </row>
        <row r="6873">
          <cell r="J6873" t="str">
            <v>Mooro-Gubad</v>
          </cell>
          <cell r="M6873">
            <v>45.34158</v>
          </cell>
        </row>
        <row r="6874">
          <cell r="J6874" t="str">
            <v>Moro Iidow</v>
          </cell>
          <cell r="M6874">
            <v>45.288820000000001</v>
          </cell>
        </row>
        <row r="6875">
          <cell r="J6875" t="str">
            <v>Moyaale</v>
          </cell>
          <cell r="M6875">
            <v>45.560940000000002</v>
          </cell>
        </row>
        <row r="6876">
          <cell r="J6876" t="str">
            <v>Moyka</v>
          </cell>
          <cell r="M6876">
            <v>45.689314000000003</v>
          </cell>
        </row>
        <row r="6877">
          <cell r="J6877" t="str">
            <v>Mulqeey</v>
          </cell>
          <cell r="M6877">
            <v>45.491950000000003</v>
          </cell>
        </row>
        <row r="6878">
          <cell r="J6878" t="str">
            <v>Muryaale</v>
          </cell>
          <cell r="M6878">
            <v>45.752229999999997</v>
          </cell>
        </row>
        <row r="6879">
          <cell r="J6879" t="str">
            <v>Nagey</v>
          </cell>
          <cell r="M6879">
            <v>45.533349999999999</v>
          </cell>
        </row>
        <row r="6880">
          <cell r="J6880" t="str">
            <v>Naxaroow</v>
          </cell>
          <cell r="M6880">
            <v>45.383749999999999</v>
          </cell>
        </row>
        <row r="6881">
          <cell r="J6881" t="str">
            <v>Nuukaay</v>
          </cell>
          <cell r="M6881">
            <v>45.582500000000003</v>
          </cell>
        </row>
        <row r="6882">
          <cell r="J6882" t="str">
            <v>Oabdulle Kudaad</v>
          </cell>
          <cell r="M6882">
            <v>45.519350000000003</v>
          </cell>
        </row>
        <row r="6883">
          <cell r="J6883" t="str">
            <v>Omar Osman (Towfiig)</v>
          </cell>
          <cell r="M6883">
            <v>45.720711000000001</v>
          </cell>
        </row>
        <row r="6884">
          <cell r="J6884" t="str">
            <v>Oobaale</v>
          </cell>
          <cell r="M6884">
            <v>45.647300000000001</v>
          </cell>
        </row>
        <row r="6885">
          <cell r="J6885" t="str">
            <v>Oorley</v>
          </cell>
          <cell r="M6885">
            <v>45.542479999999998</v>
          </cell>
        </row>
        <row r="6886">
          <cell r="J6886" t="str">
            <v>Osman Jiilaal</v>
          </cell>
          <cell r="M6886">
            <v>45.29392</v>
          </cell>
        </row>
        <row r="6887">
          <cell r="J6887" t="str">
            <v>Primo Zendo(Asiindada Koo</v>
          </cell>
          <cell r="M6887">
            <v>45.641039999999997</v>
          </cell>
        </row>
        <row r="6888">
          <cell r="J6888" t="str">
            <v>Qajafey</v>
          </cell>
          <cell r="M6888">
            <v>45.513860000000001</v>
          </cell>
        </row>
        <row r="6889">
          <cell r="J6889" t="str">
            <v>Qarqarow</v>
          </cell>
          <cell r="M6889">
            <v>45.63776</v>
          </cell>
        </row>
        <row r="6890">
          <cell r="J6890" t="str">
            <v>Qasacley/Jiiqley</v>
          </cell>
          <cell r="M6890">
            <v>45.420830000000002</v>
          </cell>
        </row>
        <row r="6891">
          <cell r="J6891" t="str">
            <v>Qoor-Dheere</v>
          </cell>
          <cell r="M6891">
            <v>45.358559999999997</v>
          </cell>
        </row>
        <row r="6892">
          <cell r="J6892" t="str">
            <v>Qooxle</v>
          </cell>
          <cell r="M6892">
            <v>45.815109999999997</v>
          </cell>
        </row>
        <row r="6893">
          <cell r="J6893" t="str">
            <v>Qumbure</v>
          </cell>
          <cell r="M6893">
            <v>45.309719000000001</v>
          </cell>
        </row>
        <row r="6894">
          <cell r="J6894" t="str">
            <v>Qurac Farax</v>
          </cell>
          <cell r="M6894">
            <v>45.35633</v>
          </cell>
        </row>
        <row r="6895">
          <cell r="J6895" t="str">
            <v>Qurac Odiwaa</v>
          </cell>
          <cell r="M6895">
            <v>45.806820000000002</v>
          </cell>
        </row>
        <row r="6896">
          <cell r="J6896" t="str">
            <v>Quraca Indhicad</v>
          </cell>
          <cell r="M6896">
            <v>45.666519000000001</v>
          </cell>
        </row>
        <row r="6897">
          <cell r="J6897" t="str">
            <v>Quraca Shiinaha</v>
          </cell>
          <cell r="M6897">
            <v>45.75667</v>
          </cell>
        </row>
        <row r="6898">
          <cell r="J6898" t="str">
            <v>Qurac-Madoobe</v>
          </cell>
          <cell r="M6898">
            <v>45.500230000000002</v>
          </cell>
        </row>
        <row r="6899">
          <cell r="J6899" t="str">
            <v>Qurale</v>
          </cell>
          <cell r="M6899">
            <v>45.639270000000003</v>
          </cell>
        </row>
        <row r="6900">
          <cell r="J6900" t="str">
            <v>Rabo Rabo</v>
          </cell>
          <cell r="M6900">
            <v>45.651260000000001</v>
          </cell>
        </row>
        <row r="6901">
          <cell r="J6901" t="str">
            <v>Rala Weyne</v>
          </cell>
          <cell r="M6901">
            <v>45.762909999999998</v>
          </cell>
        </row>
        <row r="6902">
          <cell r="J6902" t="str">
            <v>Reer Caddow</v>
          </cell>
          <cell r="M6902">
            <v>45.696381000000002</v>
          </cell>
        </row>
        <row r="6903">
          <cell r="J6903" t="str">
            <v>Reer-Jiilaal</v>
          </cell>
          <cell r="M6903">
            <v>45.625</v>
          </cell>
        </row>
        <row r="6904">
          <cell r="J6904" t="str">
            <v>Ruum Celi</v>
          </cell>
          <cell r="M6904">
            <v>45.642431000000002</v>
          </cell>
        </row>
        <row r="6905">
          <cell r="J6905" t="str">
            <v>Saangadaale</v>
          </cell>
          <cell r="M6905">
            <v>45.924174000000001</v>
          </cell>
        </row>
        <row r="6906">
          <cell r="J6906" t="str">
            <v>Sabdow</v>
          </cell>
          <cell r="M6906">
            <v>45.454880000000003</v>
          </cell>
        </row>
        <row r="6907">
          <cell r="J6907" t="str">
            <v>Sabuun</v>
          </cell>
          <cell r="M6907">
            <v>45.61795</v>
          </cell>
        </row>
        <row r="6908">
          <cell r="J6908" t="str">
            <v>Sangadale</v>
          </cell>
          <cell r="M6908">
            <v>45.537520000000001</v>
          </cell>
        </row>
        <row r="6909">
          <cell r="J6909" t="str">
            <v>Saqiire</v>
          </cell>
          <cell r="M6909">
            <v>45.419998</v>
          </cell>
        </row>
        <row r="6910">
          <cell r="J6910" t="str">
            <v>Scec Avicher</v>
          </cell>
          <cell r="M6910">
            <v>45.672699999999999</v>
          </cell>
        </row>
        <row r="6911">
          <cell r="J6911" t="str">
            <v>Shaam</v>
          </cell>
          <cell r="M6911">
            <v>45.832802000000001</v>
          </cell>
        </row>
        <row r="6912">
          <cell r="J6912" t="str">
            <v>Shafac</v>
          </cell>
          <cell r="M6912">
            <v>45.516950000000001</v>
          </cell>
        </row>
        <row r="6913">
          <cell r="J6913" t="str">
            <v>Shamenlo</v>
          </cell>
          <cell r="M6913">
            <v>45.559910000000002</v>
          </cell>
        </row>
        <row r="6914">
          <cell r="J6914" t="str">
            <v>Shamiindo</v>
          </cell>
          <cell r="M6914">
            <v>45.515160000000002</v>
          </cell>
        </row>
        <row r="6915">
          <cell r="J6915" t="str">
            <v>Shanta Agab/Kulan</v>
          </cell>
          <cell r="M6915">
            <v>45.58878</v>
          </cell>
        </row>
        <row r="6916">
          <cell r="J6916" t="str">
            <v>Shanta Garas</v>
          </cell>
          <cell r="M6916">
            <v>45.707990000000002</v>
          </cell>
        </row>
        <row r="6917">
          <cell r="J6917" t="str">
            <v>Sheikh Ooyaaye</v>
          </cell>
          <cell r="M6917">
            <v>45.256039999999999</v>
          </cell>
        </row>
        <row r="6918">
          <cell r="J6918" t="str">
            <v>Shiidle-Bari</v>
          </cell>
          <cell r="M6918">
            <v>45.527659999999997</v>
          </cell>
        </row>
        <row r="6919">
          <cell r="J6919" t="str">
            <v>Siicow</v>
          </cell>
          <cell r="M6919">
            <v>45.525379999999998</v>
          </cell>
        </row>
        <row r="6920">
          <cell r="J6920" t="str">
            <v>Siley</v>
          </cell>
          <cell r="M6920">
            <v>45.546280000000003</v>
          </cell>
        </row>
        <row r="6921">
          <cell r="J6921" t="str">
            <v>Tako Tako</v>
          </cell>
          <cell r="M6921">
            <v>45.539799000000002</v>
          </cell>
        </row>
        <row r="6922">
          <cell r="J6922" t="str">
            <v>Tarede</v>
          </cell>
          <cell r="M6922">
            <v>45.541671999999998</v>
          </cell>
        </row>
        <row r="6923">
          <cell r="J6923" t="str">
            <v>Tayeega</v>
          </cell>
          <cell r="M6923">
            <v>45.320838999999999</v>
          </cell>
        </row>
        <row r="6924">
          <cell r="J6924" t="str">
            <v>Tayeegleey</v>
          </cell>
          <cell r="M6924">
            <v>45.695279999999997</v>
          </cell>
        </row>
        <row r="6925">
          <cell r="J6925" t="str">
            <v>Tayeg Bakoy</v>
          </cell>
          <cell r="M6925">
            <v>45.459490000000002</v>
          </cell>
        </row>
        <row r="6926">
          <cell r="J6926" t="str">
            <v>Tile</v>
          </cell>
          <cell r="M6926">
            <v>45.446370000000002</v>
          </cell>
        </row>
        <row r="6927">
          <cell r="J6927" t="str">
            <v>Timire</v>
          </cell>
          <cell r="M6927">
            <v>45.868698000000002</v>
          </cell>
        </row>
        <row r="6928">
          <cell r="J6928" t="str">
            <v>Tuulada-Khalif Qaaje</v>
          </cell>
          <cell r="M6928">
            <v>45.535119999999999</v>
          </cell>
        </row>
        <row r="6929">
          <cell r="J6929" t="str">
            <v>Tuullo Yabadheele</v>
          </cell>
          <cell r="M6929">
            <v>45.654820000000001</v>
          </cell>
        </row>
        <row r="6930">
          <cell r="J6930" t="str">
            <v>Ubaale</v>
          </cell>
          <cell r="M6930">
            <v>45.778880000000001</v>
          </cell>
        </row>
        <row r="6931">
          <cell r="J6931" t="str">
            <v>Waab-Cadey</v>
          </cell>
          <cell r="M6931">
            <v>45.408329000000002</v>
          </cell>
        </row>
        <row r="6932">
          <cell r="J6932" t="str">
            <v>Waraabe-Jiif</v>
          </cell>
          <cell r="M6932">
            <v>45.650170000000003</v>
          </cell>
        </row>
        <row r="6933">
          <cell r="J6933" t="str">
            <v>Warai</v>
          </cell>
          <cell r="M6933">
            <v>45.686970000000002</v>
          </cell>
        </row>
        <row r="6934">
          <cell r="J6934" t="str">
            <v>Waraxleey</v>
          </cell>
          <cell r="M6934">
            <v>45.535277999999998</v>
          </cell>
        </row>
        <row r="6935">
          <cell r="J6935" t="str">
            <v>War-Ciise</v>
          </cell>
          <cell r="M6935">
            <v>45.6417</v>
          </cell>
        </row>
        <row r="6936">
          <cell r="J6936" t="str">
            <v>War-Dhagax</v>
          </cell>
          <cell r="M6936">
            <v>45.719700000000003</v>
          </cell>
        </row>
        <row r="6937">
          <cell r="J6937" t="str">
            <v>Wariiriley</v>
          </cell>
          <cell r="M6937">
            <v>45.75705</v>
          </cell>
        </row>
        <row r="6938">
          <cell r="J6938" t="str">
            <v>Xaabley  2</v>
          </cell>
          <cell r="M6938">
            <v>45.676470000000002</v>
          </cell>
        </row>
        <row r="6939">
          <cell r="J6939" t="str">
            <v>Xaabley1</v>
          </cell>
          <cell r="M6939">
            <v>45.671779999999998</v>
          </cell>
        </row>
        <row r="6940">
          <cell r="J6940" t="str">
            <v>Xaabley3</v>
          </cell>
          <cell r="M6940">
            <v>45.670900000000003</v>
          </cell>
        </row>
        <row r="6941">
          <cell r="J6941" t="str">
            <v>Xaaji Canshuur</v>
          </cell>
          <cell r="M6941">
            <v>45.670670000000001</v>
          </cell>
        </row>
        <row r="6942">
          <cell r="J6942" t="str">
            <v>Xaanoolay</v>
          </cell>
          <cell r="M6942">
            <v>45.537100000000002</v>
          </cell>
        </row>
        <row r="6943">
          <cell r="J6943" t="str">
            <v>Xaanshooley</v>
          </cell>
          <cell r="M6943">
            <v>45.607810999999998</v>
          </cell>
        </row>
        <row r="6944">
          <cell r="J6944" t="str">
            <v>Xawaal Roobeey</v>
          </cell>
          <cell r="M6944">
            <v>45.554229999999997</v>
          </cell>
        </row>
        <row r="6945">
          <cell r="J6945" t="str">
            <v>Xawaal-Dubile</v>
          </cell>
          <cell r="M6945">
            <v>45.752740000000003</v>
          </cell>
        </row>
        <row r="6946">
          <cell r="J6946" t="str">
            <v>Xuddor</v>
          </cell>
          <cell r="M6946">
            <v>45.905920000000002</v>
          </cell>
        </row>
        <row r="6947">
          <cell r="J6947" t="str">
            <v>Xudili</v>
          </cell>
          <cell r="M6947">
            <v>45.529719999999998</v>
          </cell>
        </row>
        <row r="6948">
          <cell r="J6948" t="str">
            <v>Xudur-Ciise</v>
          </cell>
          <cell r="M6948">
            <v>45.30292</v>
          </cell>
        </row>
        <row r="6949">
          <cell r="J6949" t="str">
            <v>Abdale Birole</v>
          </cell>
          <cell r="M6949">
            <v>45.524479999999997</v>
          </cell>
        </row>
        <row r="6950">
          <cell r="J6950" t="str">
            <v>Abdi Dhore</v>
          </cell>
          <cell r="M6950">
            <v>42.197929999999999</v>
          </cell>
        </row>
        <row r="6951">
          <cell r="J6951" t="str">
            <v>Agodi</v>
          </cell>
          <cell r="M6951">
            <v>42.279530000000001</v>
          </cell>
        </row>
        <row r="6952">
          <cell r="J6952" t="str">
            <v>Anole</v>
          </cell>
          <cell r="M6952">
            <v>41.969200000000001</v>
          </cell>
        </row>
        <row r="6953">
          <cell r="J6953" t="str">
            <v>Baalgudde</v>
          </cell>
          <cell r="M6953">
            <v>41.918301</v>
          </cell>
        </row>
        <row r="6954">
          <cell r="J6954" t="str">
            <v>Beermaasi</v>
          </cell>
          <cell r="M6954">
            <v>42.195320000000002</v>
          </cell>
        </row>
        <row r="6955">
          <cell r="J6955" t="str">
            <v>Biyo Yare</v>
          </cell>
          <cell r="M6955">
            <v>42.123829000000001</v>
          </cell>
        </row>
        <row r="6956">
          <cell r="J6956" t="str">
            <v>Boia</v>
          </cell>
          <cell r="M6956">
            <v>42.618752000000001</v>
          </cell>
        </row>
        <row r="6957">
          <cell r="J6957" t="str">
            <v>Buulo Xaaji</v>
          </cell>
          <cell r="M6957">
            <v>42.299197999999997</v>
          </cell>
        </row>
        <row r="6958">
          <cell r="J6958" t="str">
            <v>Caba</v>
          </cell>
          <cell r="M6958">
            <v>41.984138000000002</v>
          </cell>
        </row>
        <row r="6959">
          <cell r="J6959" t="str">
            <v>Canjeel</v>
          </cell>
          <cell r="M6959">
            <v>41.952399999999997</v>
          </cell>
        </row>
        <row r="6960">
          <cell r="J6960" t="str">
            <v>Ceel Sai</v>
          </cell>
          <cell r="M6960">
            <v>42.399410000000003</v>
          </cell>
        </row>
        <row r="6961">
          <cell r="J6961" t="str">
            <v>Dalxiiska</v>
          </cell>
          <cell r="M6961">
            <v>41.799900000000001</v>
          </cell>
        </row>
        <row r="6962">
          <cell r="J6962" t="str">
            <v>Ditta Sara</v>
          </cell>
          <cell r="M6962">
            <v>42.568801999999998</v>
          </cell>
        </row>
        <row r="6963">
          <cell r="J6963" t="str">
            <v>Dol Ierei</v>
          </cell>
          <cell r="M6963">
            <v>41.421902000000003</v>
          </cell>
        </row>
        <row r="6964">
          <cell r="J6964" t="str">
            <v>Eil Ad</v>
          </cell>
          <cell r="M6964">
            <v>42.400500999999998</v>
          </cell>
        </row>
        <row r="6965">
          <cell r="J6965" t="str">
            <v>Fuuma</v>
          </cell>
          <cell r="M6965">
            <v>42.328800000000001</v>
          </cell>
        </row>
        <row r="6966">
          <cell r="J6966" t="str">
            <v>Gacaan Maroodi</v>
          </cell>
          <cell r="M6966">
            <v>42.377910999999997</v>
          </cell>
        </row>
        <row r="6967">
          <cell r="J6967" t="str">
            <v>Gaduud</v>
          </cell>
          <cell r="M6967">
            <v>42.036850000000001</v>
          </cell>
        </row>
        <row r="6968">
          <cell r="J6968" t="str">
            <v>Garas</v>
          </cell>
          <cell r="M6968">
            <v>42.570610000000002</v>
          </cell>
        </row>
        <row r="6969">
          <cell r="J6969" t="str">
            <v>Gobo Kibir</v>
          </cell>
          <cell r="M6969">
            <v>42.540278999999998</v>
          </cell>
        </row>
        <row r="6970">
          <cell r="J6970" t="str">
            <v>Godeia</v>
          </cell>
          <cell r="M6970">
            <v>42.367728999999997</v>
          </cell>
        </row>
        <row r="6971">
          <cell r="J6971" t="str">
            <v>Gol Bah</v>
          </cell>
          <cell r="M6971">
            <v>42.300300999999997</v>
          </cell>
        </row>
        <row r="6972">
          <cell r="J6972" t="str">
            <v>Golosha Matrooba</v>
          </cell>
          <cell r="M6972">
            <v>41.568801999999998</v>
          </cell>
        </row>
        <row r="6973">
          <cell r="J6973" t="str">
            <v>Goob Weyn</v>
          </cell>
          <cell r="M6973">
            <v>41.647998999999999</v>
          </cell>
        </row>
        <row r="6974">
          <cell r="J6974" t="str">
            <v>Gurmadka</v>
          </cell>
          <cell r="M6974">
            <v>42.601188999999998</v>
          </cell>
        </row>
        <row r="6975">
          <cell r="J6975" t="str">
            <v>Haafko</v>
          </cell>
          <cell r="M6975">
            <v>42.223649999999999</v>
          </cell>
        </row>
        <row r="6976">
          <cell r="J6976" t="str">
            <v>Iach Bulle</v>
          </cell>
          <cell r="M6976">
            <v>42.580002</v>
          </cell>
        </row>
        <row r="6977">
          <cell r="J6977" t="str">
            <v>Istanboul</v>
          </cell>
          <cell r="M6977">
            <v>42.381599000000001</v>
          </cell>
        </row>
        <row r="6978">
          <cell r="J6978" t="str">
            <v>Jiroole</v>
          </cell>
          <cell r="M6978">
            <v>42.095612000000003</v>
          </cell>
        </row>
        <row r="6979">
          <cell r="J6979" t="str">
            <v>Jumba</v>
          </cell>
          <cell r="M6979">
            <v>42.311549999999997</v>
          </cell>
        </row>
        <row r="6980">
          <cell r="J6980" t="str">
            <v>Juula</v>
          </cell>
          <cell r="M6980">
            <v>42.622990000000001</v>
          </cell>
        </row>
        <row r="6981">
          <cell r="J6981" t="str">
            <v>Kaadweyn</v>
          </cell>
          <cell r="M6981">
            <v>42.039299</v>
          </cell>
        </row>
        <row r="6982">
          <cell r="J6982" t="str">
            <v>Kismayo</v>
          </cell>
          <cell r="M6982">
            <v>42.301330999999998</v>
          </cell>
        </row>
        <row r="6983">
          <cell r="J6983" t="str">
            <v>Koyaama</v>
          </cell>
          <cell r="M6983">
            <v>42.546261000000001</v>
          </cell>
        </row>
        <row r="6984">
          <cell r="J6984" t="str">
            <v>Kuusow</v>
          </cell>
          <cell r="M6984">
            <v>42.338940000000001</v>
          </cell>
        </row>
        <row r="6985">
          <cell r="J6985" t="str">
            <v>Laheley</v>
          </cell>
          <cell r="M6985">
            <v>42.547009000000003</v>
          </cell>
        </row>
        <row r="6986">
          <cell r="J6986" t="str">
            <v>Licchitore</v>
          </cell>
          <cell r="M6986">
            <v>42.348208999999997</v>
          </cell>
        </row>
        <row r="6987">
          <cell r="J6987" t="str">
            <v>Luglaaw</v>
          </cell>
          <cell r="M6987">
            <v>42.251499000000003</v>
          </cell>
        </row>
        <row r="6988">
          <cell r="J6988" t="str">
            <v>Mad Caraale</v>
          </cell>
          <cell r="M6988">
            <v>42.602901000000003</v>
          </cell>
        </row>
        <row r="6989">
          <cell r="J6989" t="str">
            <v>Mangab</v>
          </cell>
          <cell r="M6989">
            <v>42.56982</v>
          </cell>
        </row>
        <row r="6990">
          <cell r="J6990" t="str">
            <v>Mudawa</v>
          </cell>
          <cell r="M6990">
            <v>42.051600999999998</v>
          </cell>
        </row>
        <row r="6991">
          <cell r="J6991" t="str">
            <v>Mukamaani</v>
          </cell>
          <cell r="M6991">
            <v>42.030768999999999</v>
          </cell>
        </row>
        <row r="6992">
          <cell r="J6992" t="str">
            <v>Osboda</v>
          </cell>
          <cell r="M6992">
            <v>42.598770000000002</v>
          </cell>
        </row>
        <row r="6993">
          <cell r="J6993" t="str">
            <v>Qalaangalley</v>
          </cell>
          <cell r="M6993">
            <v>42.087589000000001</v>
          </cell>
        </row>
        <row r="6994">
          <cell r="J6994" t="str">
            <v>Qandal</v>
          </cell>
          <cell r="M6994">
            <v>42.097599000000002</v>
          </cell>
        </row>
        <row r="6995">
          <cell r="J6995" t="str">
            <v>Qod-Qod</v>
          </cell>
          <cell r="M6995">
            <v>42.484549999999999</v>
          </cell>
        </row>
        <row r="6996">
          <cell r="J6996" t="str">
            <v>Rassini</v>
          </cell>
          <cell r="M6996">
            <v>42.223948999999998</v>
          </cell>
        </row>
        <row r="6997">
          <cell r="J6997" t="str">
            <v>Saamogia</v>
          </cell>
          <cell r="M6997">
            <v>42.019500999999998</v>
          </cell>
        </row>
        <row r="6998">
          <cell r="J6998" t="str">
            <v>Saydey</v>
          </cell>
          <cell r="M6998">
            <v>42.532501000000003</v>
          </cell>
        </row>
        <row r="6999">
          <cell r="J6999" t="str">
            <v>Scimberrei</v>
          </cell>
          <cell r="M6999">
            <v>41.957230000000003</v>
          </cell>
        </row>
        <row r="7000">
          <cell r="J7000" t="str">
            <v>Seira</v>
          </cell>
          <cell r="M7000">
            <v>41.871600999999998</v>
          </cell>
        </row>
        <row r="7001">
          <cell r="J7001" t="str">
            <v>Sheek Xuseen</v>
          </cell>
          <cell r="M7001">
            <v>42.128399000000002</v>
          </cell>
        </row>
        <row r="7002">
          <cell r="J7002" t="str">
            <v>Warta Gedaqor</v>
          </cell>
          <cell r="M7002">
            <v>42.566108999999997</v>
          </cell>
        </row>
        <row r="7003">
          <cell r="J7003" t="str">
            <v>Xaaji Cali</v>
          </cell>
          <cell r="M7003">
            <v>42.434739999999998</v>
          </cell>
        </row>
        <row r="7004">
          <cell r="J7004" t="str">
            <v>Xaar-Xaar</v>
          </cell>
          <cell r="M7004">
            <v>42.600009999999997</v>
          </cell>
        </row>
        <row r="7005">
          <cell r="J7005" t="str">
            <v>Xerada Dhalinda Kacaanka</v>
          </cell>
          <cell r="M7005">
            <v>42.362800999999997</v>
          </cell>
        </row>
        <row r="7006">
          <cell r="J7006" t="str">
            <v>Xerada Karaashka</v>
          </cell>
          <cell r="M7006">
            <v>42.591949</v>
          </cell>
        </row>
        <row r="7007">
          <cell r="J7007" t="str">
            <v>Yaaq Bulle</v>
          </cell>
          <cell r="M7007">
            <v>42.587608000000003</v>
          </cell>
        </row>
        <row r="7008">
          <cell r="J7008" t="str">
            <v>Yaaq Shiniile</v>
          </cell>
          <cell r="M7008">
            <v>42.410519000000001</v>
          </cell>
        </row>
        <row r="7009">
          <cell r="J7009" t="str">
            <v>Yaman</v>
          </cell>
          <cell r="M7009">
            <v>42.171211</v>
          </cell>
        </row>
        <row r="7010">
          <cell r="J7010" t="str">
            <v>Yedi</v>
          </cell>
          <cell r="M7010">
            <v>42.044787999999997</v>
          </cell>
        </row>
        <row r="7011">
          <cell r="J7011" t="str">
            <v>Yoontoy</v>
          </cell>
          <cell r="M7011">
            <v>41.697861000000003</v>
          </cell>
        </row>
        <row r="7012">
          <cell r="J7012" t="str">
            <v>Ababscia</v>
          </cell>
          <cell r="M7012">
            <v>42.563437999999998</v>
          </cell>
        </row>
        <row r="7013">
          <cell r="J7013" t="str">
            <v>Afgoye-Yarey</v>
          </cell>
          <cell r="M7013">
            <v>44.270198999999998</v>
          </cell>
        </row>
        <row r="7014">
          <cell r="J7014" t="str">
            <v>Aflow</v>
          </cell>
          <cell r="M7014">
            <v>44.385179999999998</v>
          </cell>
        </row>
        <row r="7015">
          <cell r="J7015" t="str">
            <v>Alafuutow</v>
          </cell>
          <cell r="M7015">
            <v>44.277000000000001</v>
          </cell>
        </row>
        <row r="7016">
          <cell r="J7016" t="str">
            <v>Arbo-Heerow</v>
          </cell>
          <cell r="M7016">
            <v>44.022399999999998</v>
          </cell>
        </row>
        <row r="7017">
          <cell r="J7017" t="str">
            <v>Arbow-Yarow</v>
          </cell>
          <cell r="M7017">
            <v>44.199269999999999</v>
          </cell>
        </row>
        <row r="7018">
          <cell r="J7018" t="str">
            <v>Arees Eber</v>
          </cell>
          <cell r="M7018">
            <v>44.091729999999998</v>
          </cell>
        </row>
        <row r="7019">
          <cell r="J7019" t="str">
            <v>Baarow</v>
          </cell>
          <cell r="M7019">
            <v>44.389277999999997</v>
          </cell>
        </row>
        <row r="7020">
          <cell r="J7020" t="str">
            <v>Balow</v>
          </cell>
          <cell r="M7020">
            <v>44.307898999999999</v>
          </cell>
        </row>
        <row r="7021">
          <cell r="J7021" t="str">
            <v>Bambaaso Mahdi</v>
          </cell>
          <cell r="M7021">
            <v>44.073569999999997</v>
          </cell>
        </row>
        <row r="7022">
          <cell r="J7022" t="str">
            <v>Bolaji/Tulis</v>
          </cell>
          <cell r="M7022">
            <v>44.429648999999998</v>
          </cell>
        </row>
        <row r="7023">
          <cell r="J7023" t="str">
            <v>Boley</v>
          </cell>
          <cell r="M7023">
            <v>44.36157</v>
          </cell>
        </row>
        <row r="7024">
          <cell r="J7024" t="str">
            <v>Bombaasa Kulub</v>
          </cell>
          <cell r="M7024">
            <v>44.36298</v>
          </cell>
        </row>
        <row r="7025">
          <cell r="J7025" t="str">
            <v>Bombaasa Mahdi</v>
          </cell>
          <cell r="M7025">
            <v>44.419580000000003</v>
          </cell>
        </row>
        <row r="7026">
          <cell r="J7026" t="str">
            <v>Brawa Yare</v>
          </cell>
          <cell r="M7026">
            <v>44.419820000000001</v>
          </cell>
        </row>
        <row r="7027">
          <cell r="J7027" t="str">
            <v>Bulo Alio</v>
          </cell>
          <cell r="M7027">
            <v>44.084591000000003</v>
          </cell>
        </row>
        <row r="7028">
          <cell r="J7028" t="str">
            <v>Bulo Caitet</v>
          </cell>
          <cell r="M7028">
            <v>44.329600999999997</v>
          </cell>
        </row>
        <row r="7029">
          <cell r="J7029" t="str">
            <v>Bulo Messer</v>
          </cell>
          <cell r="M7029">
            <v>44.297699000000001</v>
          </cell>
        </row>
        <row r="7030">
          <cell r="J7030" t="str">
            <v>Buulo Warebo</v>
          </cell>
          <cell r="M7030">
            <v>44.219397999999998</v>
          </cell>
        </row>
        <row r="7031">
          <cell r="J7031" t="str">
            <v>Buulo-Barwaaqo</v>
          </cell>
          <cell r="M7031">
            <v>44.166770999999997</v>
          </cell>
        </row>
        <row r="7032">
          <cell r="J7032" t="str">
            <v>Buulo-Xaaji</v>
          </cell>
          <cell r="M7032">
            <v>44.383130000000001</v>
          </cell>
        </row>
        <row r="7033">
          <cell r="J7033" t="str">
            <v>Caliya</v>
          </cell>
          <cell r="M7033">
            <v>44.208500000000001</v>
          </cell>
        </row>
        <row r="7034">
          <cell r="J7034" t="str">
            <v>Caliya Bananey</v>
          </cell>
          <cell r="M7034">
            <v>44.367420000000003</v>
          </cell>
        </row>
        <row r="7035">
          <cell r="J7035" t="str">
            <v>Cambari</v>
          </cell>
          <cell r="M7035">
            <v>44.372500000000002</v>
          </cell>
        </row>
        <row r="7036">
          <cell r="J7036" t="str">
            <v>Daayow \ Barawe Yarer</v>
          </cell>
          <cell r="M7036">
            <v>44.088630000000002</v>
          </cell>
        </row>
        <row r="7037">
          <cell r="J7037" t="str">
            <v>Dacaraha</v>
          </cell>
          <cell r="M7037">
            <v>44.106270000000002</v>
          </cell>
        </row>
        <row r="7038">
          <cell r="J7038" t="str">
            <v>Dhaayaney</v>
          </cell>
          <cell r="M7038">
            <v>44.136429999999997</v>
          </cell>
        </row>
        <row r="7039">
          <cell r="J7039" t="str">
            <v>Doylale</v>
          </cell>
          <cell r="M7039">
            <v>44.256929999999997</v>
          </cell>
        </row>
        <row r="7040">
          <cell r="J7040" t="str">
            <v>Duqow</v>
          </cell>
          <cell r="M7040">
            <v>44.090462000000002</v>
          </cell>
        </row>
        <row r="7041">
          <cell r="J7041" t="str">
            <v>Garas-Baxaar</v>
          </cell>
          <cell r="M7041">
            <v>44.106949999999998</v>
          </cell>
        </row>
        <row r="7042">
          <cell r="J7042" t="str">
            <v>Garasley</v>
          </cell>
          <cell r="M7042">
            <v>44.230119999999999</v>
          </cell>
        </row>
        <row r="7043">
          <cell r="J7043" t="str">
            <v>Garawlay</v>
          </cell>
          <cell r="M7043">
            <v>44.378397999999997</v>
          </cell>
        </row>
        <row r="7044">
          <cell r="J7044" t="str">
            <v>Gees</v>
          </cell>
          <cell r="M7044">
            <v>44.295319999999997</v>
          </cell>
        </row>
        <row r="7045">
          <cell r="J7045" t="str">
            <v>Habaabshe</v>
          </cell>
          <cell r="M7045">
            <v>44.168349999999997</v>
          </cell>
        </row>
        <row r="7046">
          <cell r="J7046" t="str">
            <v>Iidoow-Guudow</v>
          </cell>
          <cell r="M7046">
            <v>44.298879999999997</v>
          </cell>
        </row>
        <row r="7047">
          <cell r="J7047" t="str">
            <v>K1</v>
          </cell>
          <cell r="M7047">
            <v>44.405279999999998</v>
          </cell>
        </row>
        <row r="7048">
          <cell r="J7048" t="str">
            <v>K10</v>
          </cell>
          <cell r="M7048">
            <v>44.246540000000003</v>
          </cell>
        </row>
        <row r="7049">
          <cell r="J7049" t="str">
            <v>K3</v>
          </cell>
          <cell r="M7049">
            <v>44.308340000000001</v>
          </cell>
        </row>
        <row r="7050">
          <cell r="J7050" t="str">
            <v>K4</v>
          </cell>
          <cell r="M7050">
            <v>44.285739999999997</v>
          </cell>
        </row>
        <row r="7051">
          <cell r="J7051" t="str">
            <v>K5</v>
          </cell>
          <cell r="M7051">
            <v>44.264830000000003</v>
          </cell>
        </row>
        <row r="7052">
          <cell r="J7052" t="str">
            <v>Kamad</v>
          </cell>
          <cell r="M7052">
            <v>44.219830000000002</v>
          </cell>
        </row>
        <row r="7053">
          <cell r="J7053" t="str">
            <v>Kamadka(Goosaarow)</v>
          </cell>
          <cell r="M7053">
            <v>44.422260000000001</v>
          </cell>
        </row>
        <row r="7054">
          <cell r="J7054" t="str">
            <v>Keeroy</v>
          </cell>
          <cell r="M7054">
            <v>44.427950000000003</v>
          </cell>
        </row>
        <row r="7055">
          <cell r="J7055" t="str">
            <v>Kobartiibo</v>
          </cell>
          <cell r="M7055">
            <v>44.068069000000001</v>
          </cell>
        </row>
        <row r="7056">
          <cell r="J7056" t="str">
            <v>Kurtunwaarey</v>
          </cell>
          <cell r="M7056">
            <v>44.215470000000003</v>
          </cell>
        </row>
        <row r="7057">
          <cell r="J7057" t="str">
            <v>Kurtunwaarey/H/Wadaag</v>
          </cell>
          <cell r="M7057">
            <v>44.330298999999997</v>
          </cell>
        </row>
        <row r="7058">
          <cell r="J7058" t="str">
            <v>Kurtunwaarey/Horseed</v>
          </cell>
          <cell r="M7058">
            <v>44.338650000000001</v>
          </cell>
        </row>
        <row r="7059">
          <cell r="J7059" t="str">
            <v>Kurtunwaarey/Jamaacada</v>
          </cell>
          <cell r="M7059">
            <v>44.33305</v>
          </cell>
        </row>
        <row r="7060">
          <cell r="J7060" t="str">
            <v>Kurtunwaarey/Nasiib</v>
          </cell>
          <cell r="M7060">
            <v>44.342500000000001</v>
          </cell>
        </row>
        <row r="7061">
          <cell r="J7061" t="str">
            <v>Labaajo</v>
          </cell>
          <cell r="M7061">
            <v>44.331119999999999</v>
          </cell>
        </row>
        <row r="7062">
          <cell r="J7062" t="str">
            <v>Lafoole</v>
          </cell>
          <cell r="M7062">
            <v>44.138458</v>
          </cell>
        </row>
        <row r="7063">
          <cell r="J7063" t="str">
            <v>Lamalamaale</v>
          </cell>
          <cell r="M7063">
            <v>44.086300000000001</v>
          </cell>
        </row>
        <row r="7064">
          <cell r="J7064" t="str">
            <v>Malootow</v>
          </cell>
          <cell r="M7064">
            <v>44.131321</v>
          </cell>
        </row>
        <row r="7065">
          <cell r="J7065" t="str">
            <v>Mareykan</v>
          </cell>
          <cell r="M7065">
            <v>44.104900000000001</v>
          </cell>
        </row>
        <row r="7066">
          <cell r="J7066" t="str">
            <v>Moccoidumis</v>
          </cell>
          <cell r="M7066">
            <v>44.3001</v>
          </cell>
        </row>
        <row r="7067">
          <cell r="J7067" t="str">
            <v>Mokoyjaalle</v>
          </cell>
          <cell r="M7067">
            <v>44.43</v>
          </cell>
        </row>
        <row r="7068">
          <cell r="J7068" t="str">
            <v>Mukay Dumis</v>
          </cell>
          <cell r="M7068">
            <v>44.435749000000001</v>
          </cell>
        </row>
        <row r="7069">
          <cell r="J7069" t="str">
            <v>Mukiyow</v>
          </cell>
          <cell r="M7069">
            <v>44.436593999999999</v>
          </cell>
        </row>
        <row r="7070">
          <cell r="J7070" t="str">
            <v>Muruqmal</v>
          </cell>
          <cell r="M7070">
            <v>44.417850000000001</v>
          </cell>
        </row>
        <row r="7071">
          <cell r="J7071" t="str">
            <v>Muruqow</v>
          </cell>
          <cell r="M7071">
            <v>44.218879999999999</v>
          </cell>
        </row>
        <row r="7072">
          <cell r="J7072" t="str">
            <v>Mustaqbal</v>
          </cell>
          <cell r="M7072">
            <v>44.467201000000003</v>
          </cell>
        </row>
        <row r="7073">
          <cell r="J7073" t="str">
            <v>Noriya</v>
          </cell>
          <cell r="M7073">
            <v>44.20223</v>
          </cell>
        </row>
        <row r="7074">
          <cell r="J7074" t="str">
            <v>Qorowle</v>
          </cell>
          <cell r="M7074">
            <v>44.507998999999998</v>
          </cell>
        </row>
        <row r="7075">
          <cell r="J7075" t="str">
            <v>Raaxole</v>
          </cell>
          <cell r="M7075">
            <v>44.126041000000001</v>
          </cell>
        </row>
        <row r="7076">
          <cell r="J7076" t="str">
            <v>Rah</v>
          </cell>
          <cell r="M7076">
            <v>44.213639999999998</v>
          </cell>
        </row>
        <row r="7077">
          <cell r="J7077" t="str">
            <v>Raxoole</v>
          </cell>
          <cell r="M7077">
            <v>44.21434</v>
          </cell>
        </row>
        <row r="7078">
          <cell r="J7078" t="str">
            <v>Riinow</v>
          </cell>
          <cell r="M7078">
            <v>44.420020000000001</v>
          </cell>
        </row>
        <row r="7079">
          <cell r="J7079" t="str">
            <v>Roha</v>
          </cell>
          <cell r="M7079">
            <v>44.403500000000001</v>
          </cell>
        </row>
        <row r="7080">
          <cell r="J7080" t="str">
            <v>Rooxasalley</v>
          </cell>
          <cell r="M7080">
            <v>44.376094000000002</v>
          </cell>
        </row>
        <row r="7081">
          <cell r="J7081" t="str">
            <v>Sheekh Banaaney</v>
          </cell>
          <cell r="M7081">
            <v>44.377949999999998</v>
          </cell>
        </row>
        <row r="7082">
          <cell r="J7082" t="str">
            <v>Sheekh Xaanshi</v>
          </cell>
          <cell r="M7082">
            <v>44.378520000000002</v>
          </cell>
        </row>
        <row r="7083">
          <cell r="J7083" t="str">
            <v>Shiikh Adan</v>
          </cell>
          <cell r="M7083">
            <v>44.238549999999996</v>
          </cell>
        </row>
        <row r="7084">
          <cell r="J7084" t="str">
            <v>Shimbirole</v>
          </cell>
          <cell r="M7084">
            <v>44.424109999999999</v>
          </cell>
        </row>
        <row r="7085">
          <cell r="J7085" t="str">
            <v>Towfiiq</v>
          </cell>
          <cell r="M7085">
            <v>44.346080999999998</v>
          </cell>
        </row>
        <row r="7086">
          <cell r="J7086" t="str">
            <v>Tuulo Barwaaqo/Tuulo Cali</v>
          </cell>
          <cell r="M7086">
            <v>44.266419999999997</v>
          </cell>
        </row>
        <row r="7087">
          <cell r="J7087" t="str">
            <v>Uraanurow</v>
          </cell>
          <cell r="M7087">
            <v>44.376899999999999</v>
          </cell>
        </row>
        <row r="7088">
          <cell r="J7088" t="str">
            <v>Uro Urow</v>
          </cell>
          <cell r="M7088">
            <v>44.332650000000001</v>
          </cell>
        </row>
        <row r="7089">
          <cell r="J7089" t="str">
            <v>Waab-Ari</v>
          </cell>
          <cell r="M7089">
            <v>44.387599999999999</v>
          </cell>
        </row>
        <row r="7090">
          <cell r="J7090" t="str">
            <v>Xerta-Shiikh Xaashi</v>
          </cell>
          <cell r="M7090">
            <v>44.090699999999998</v>
          </cell>
        </row>
        <row r="7091">
          <cell r="J7091" t="str">
            <v>Xerta-Shiikh Xaashi 2</v>
          </cell>
          <cell r="M7091">
            <v>44.30715</v>
          </cell>
        </row>
        <row r="7092">
          <cell r="J7092" t="str">
            <v>Adhicadeeye</v>
          </cell>
          <cell r="M7092">
            <v>44.424750000000003</v>
          </cell>
        </row>
        <row r="7093">
          <cell r="J7093" t="str">
            <v>Akuule</v>
          </cell>
          <cell r="M7093">
            <v>47.158622999999999</v>
          </cell>
        </row>
        <row r="7094">
          <cell r="J7094" t="str">
            <v>Biriqodey</v>
          </cell>
          <cell r="M7094">
            <v>47.978873999999998</v>
          </cell>
        </row>
        <row r="7095">
          <cell r="J7095" t="str">
            <v>Bixin</v>
          </cell>
          <cell r="M7095">
            <v>47.689287999999998</v>
          </cell>
        </row>
        <row r="7096">
          <cell r="J7096" t="str">
            <v>Boocame</v>
          </cell>
          <cell r="M7096">
            <v>48.284399000000001</v>
          </cell>
        </row>
        <row r="7097">
          <cell r="J7097" t="str">
            <v>Buq-Xaar</v>
          </cell>
          <cell r="M7097">
            <v>47.935664000000003</v>
          </cell>
        </row>
        <row r="7098">
          <cell r="J7098" t="str">
            <v>Burowadal</v>
          </cell>
          <cell r="M7098">
            <v>47.559849999999997</v>
          </cell>
        </row>
        <row r="7099">
          <cell r="J7099" t="str">
            <v>Buulal</v>
          </cell>
          <cell r="M7099">
            <v>48.173740000000002</v>
          </cell>
        </row>
        <row r="7100">
          <cell r="J7100" t="str">
            <v>Buuro-Hadal</v>
          </cell>
          <cell r="M7100">
            <v>47.812530000000002</v>
          </cell>
        </row>
        <row r="7101">
          <cell r="J7101" t="str">
            <v>Canjiid</v>
          </cell>
          <cell r="M7101">
            <v>48.262790000000003</v>
          </cell>
        </row>
        <row r="7102">
          <cell r="J7102" t="str">
            <v>Daba-Taag</v>
          </cell>
          <cell r="M7102">
            <v>47.258609999999997</v>
          </cell>
        </row>
        <row r="7103">
          <cell r="J7103" t="str">
            <v>Dal Yar</v>
          </cell>
          <cell r="M7103">
            <v>47.161929999999998</v>
          </cell>
        </row>
        <row r="7104">
          <cell r="J7104" t="str">
            <v>Dan</v>
          </cell>
          <cell r="M7104">
            <v>47.510303</v>
          </cell>
        </row>
        <row r="7105">
          <cell r="J7105" t="str">
            <v>Daraymadoobe</v>
          </cell>
          <cell r="M7105">
            <v>47.689570000000003</v>
          </cell>
        </row>
        <row r="7106">
          <cell r="J7106" t="str">
            <v>Faleeryale</v>
          </cell>
          <cell r="M7106">
            <v>47.379570000000001</v>
          </cell>
        </row>
        <row r="7107">
          <cell r="J7107" t="str">
            <v>Fardhidin</v>
          </cell>
          <cell r="M7107">
            <v>48.04401</v>
          </cell>
        </row>
        <row r="7108">
          <cell r="J7108" t="str">
            <v>Gacandar</v>
          </cell>
          <cell r="M7108">
            <v>47.990679999999998</v>
          </cell>
        </row>
        <row r="7109">
          <cell r="J7109" t="str">
            <v>Gambade</v>
          </cell>
          <cell r="M7109">
            <v>47.488079999999997</v>
          </cell>
        </row>
        <row r="7110">
          <cell r="J7110" t="str">
            <v>Gambare</v>
          </cell>
          <cell r="M7110">
            <v>47.483103</v>
          </cell>
        </row>
        <row r="7111">
          <cell r="J7111" t="str">
            <v>Garac Lagu Dhal</v>
          </cell>
          <cell r="M7111">
            <v>47.600200000000001</v>
          </cell>
        </row>
        <row r="7112">
          <cell r="J7112" t="str">
            <v>Garac-Laqu-Dhal</v>
          </cell>
          <cell r="M7112">
            <v>48.067413000000002</v>
          </cell>
        </row>
        <row r="7113">
          <cell r="J7113" t="str">
            <v>God Qaboobe</v>
          </cell>
          <cell r="M7113">
            <v>48.163620000000002</v>
          </cell>
        </row>
        <row r="7114">
          <cell r="J7114" t="str">
            <v>Halhaliye</v>
          </cell>
          <cell r="M7114">
            <v>47.827669</v>
          </cell>
        </row>
        <row r="7115">
          <cell r="J7115" t="str">
            <v>Higlo-Fiqi</v>
          </cell>
          <cell r="M7115">
            <v>47.627809999999997</v>
          </cell>
        </row>
        <row r="7116">
          <cell r="J7116" t="str">
            <v>Jidbaale</v>
          </cell>
          <cell r="M7116">
            <v>47.706960000000002</v>
          </cell>
        </row>
        <row r="7117">
          <cell r="J7117" t="str">
            <v>Kala Baydh</v>
          </cell>
          <cell r="M7117">
            <v>47.420982000000002</v>
          </cell>
        </row>
        <row r="7118">
          <cell r="J7118" t="str">
            <v>Kala-Jeex</v>
          </cell>
          <cell r="M7118">
            <v>47.226909999999997</v>
          </cell>
        </row>
        <row r="7119">
          <cell r="J7119" t="str">
            <v>Kalax</v>
          </cell>
          <cell r="M7119">
            <v>47.479779999999998</v>
          </cell>
        </row>
        <row r="7120">
          <cell r="J7120" t="str">
            <v>Karin Dabayl</v>
          </cell>
          <cell r="M7120">
            <v>47.109670999999999</v>
          </cell>
        </row>
        <row r="7121">
          <cell r="J7121" t="str">
            <v>Karin Gorfood</v>
          </cell>
          <cell r="M7121">
            <v>47.537421999999999</v>
          </cell>
        </row>
        <row r="7122">
          <cell r="J7122" t="str">
            <v>Laas Caanood</v>
          </cell>
          <cell r="M7122">
            <v>47.754497999999998</v>
          </cell>
        </row>
        <row r="7123">
          <cell r="J7123" t="str">
            <v>Laas Caanood/Far-Xaskule</v>
          </cell>
          <cell r="M7123">
            <v>47.354408999999997</v>
          </cell>
        </row>
        <row r="7124">
          <cell r="J7124" t="str">
            <v>Laas Caanood/Gol-Khatumo</v>
          </cell>
          <cell r="M7124">
            <v>47.35125</v>
          </cell>
        </row>
        <row r="7125">
          <cell r="J7125" t="str">
            <v>Laas Caanood/Howl-Wadaag</v>
          </cell>
          <cell r="M7125">
            <v>47.358469999999997</v>
          </cell>
        </row>
        <row r="7126">
          <cell r="J7126" t="str">
            <v>Laas Caanood/Wadajir</v>
          </cell>
          <cell r="M7126">
            <v>47.35566</v>
          </cell>
        </row>
        <row r="7127">
          <cell r="J7127" t="str">
            <v>Laas Magugle</v>
          </cell>
          <cell r="M7127">
            <v>47.362389999999998</v>
          </cell>
        </row>
        <row r="7128">
          <cell r="J7128" t="str">
            <v>Laaso-Ceel-Berdaale</v>
          </cell>
          <cell r="M7128">
            <v>47.498167000000002</v>
          </cell>
        </row>
        <row r="7129">
          <cell r="J7129" t="str">
            <v>Qoriiley</v>
          </cell>
          <cell r="M7129">
            <v>47.46454</v>
          </cell>
        </row>
        <row r="7130">
          <cell r="J7130" t="str">
            <v>Rarmotiil</v>
          </cell>
          <cell r="M7130">
            <v>47.562958999999999</v>
          </cell>
        </row>
        <row r="7131">
          <cell r="J7131" t="str">
            <v>Saha-Gebogebo</v>
          </cell>
          <cell r="M7131">
            <v>47.880285999999998</v>
          </cell>
        </row>
        <row r="7132">
          <cell r="J7132" t="str">
            <v>Sahdheer</v>
          </cell>
          <cell r="M7132">
            <v>47.401420000000002</v>
          </cell>
        </row>
        <row r="7133">
          <cell r="J7133" t="str">
            <v>Sange Jabiye</v>
          </cell>
          <cell r="M7133">
            <v>47.104880000000001</v>
          </cell>
        </row>
        <row r="7134">
          <cell r="J7134" t="str">
            <v>Tuko Raq</v>
          </cell>
          <cell r="M7134">
            <v>48.197145999999996</v>
          </cell>
        </row>
        <row r="7135">
          <cell r="J7135" t="str">
            <v>Tuulo Samakaab</v>
          </cell>
          <cell r="M7135">
            <v>47.643818000000003</v>
          </cell>
        </row>
        <row r="7136">
          <cell r="J7136" t="str">
            <v>Af Urur</v>
          </cell>
          <cell r="M7136">
            <v>47.083240000000004</v>
          </cell>
        </row>
        <row r="7137">
          <cell r="J7137" t="str">
            <v>Alxamdullileh</v>
          </cell>
          <cell r="M7137">
            <v>48.932130000000001</v>
          </cell>
        </row>
        <row r="7138">
          <cell r="J7138" t="str">
            <v>Badhan</v>
          </cell>
          <cell r="M7138">
            <v>49.028756999999999</v>
          </cell>
        </row>
        <row r="7139">
          <cell r="J7139" t="str">
            <v>Bali Busle</v>
          </cell>
          <cell r="M7139">
            <v>48.305909999999997</v>
          </cell>
        </row>
        <row r="7140">
          <cell r="J7140" t="str">
            <v>Buraan</v>
          </cell>
          <cell r="M7140">
            <v>48.89237</v>
          </cell>
        </row>
        <row r="7141">
          <cell r="J7141" t="str">
            <v>Cawsane</v>
          </cell>
          <cell r="M7141">
            <v>48.770670000000003</v>
          </cell>
        </row>
        <row r="7142">
          <cell r="J7142" t="str">
            <v>Cawsane</v>
          </cell>
          <cell r="M7142">
            <v>48.807220000000001</v>
          </cell>
        </row>
        <row r="7143">
          <cell r="J7143" t="str">
            <v>Ceel La Qoday</v>
          </cell>
          <cell r="M7143">
            <v>48.899383999999998</v>
          </cell>
        </row>
        <row r="7144">
          <cell r="J7144" t="str">
            <v>Ceelaayo</v>
          </cell>
          <cell r="M7144">
            <v>48.629009000000003</v>
          </cell>
        </row>
        <row r="7145">
          <cell r="J7145" t="str">
            <v>Coodenley</v>
          </cell>
          <cell r="M7145">
            <v>48.893011999999999</v>
          </cell>
        </row>
        <row r="7146">
          <cell r="J7146" t="str">
            <v>Daamo</v>
          </cell>
          <cell r="M7146">
            <v>49.020428000000003</v>
          </cell>
        </row>
        <row r="7147">
          <cell r="J7147" t="str">
            <v>Deb Buni</v>
          </cell>
          <cell r="M7147">
            <v>48.751434000000003</v>
          </cell>
        </row>
        <row r="7148">
          <cell r="J7148" t="str">
            <v>Dhabar Dalool</v>
          </cell>
          <cell r="M7148">
            <v>49.049579000000001</v>
          </cell>
        </row>
        <row r="7149">
          <cell r="J7149" t="str">
            <v>Dhahar</v>
          </cell>
          <cell r="M7149">
            <v>48.691851</v>
          </cell>
        </row>
        <row r="7150">
          <cell r="J7150" t="str">
            <v>Dur-Duri</v>
          </cell>
          <cell r="M7150">
            <v>48.819879999999998</v>
          </cell>
        </row>
        <row r="7151">
          <cell r="J7151" t="str">
            <v>Duriduri</v>
          </cell>
          <cell r="M7151">
            <v>48.585369999999998</v>
          </cell>
        </row>
        <row r="7152">
          <cell r="J7152" t="str">
            <v>Farcaanood</v>
          </cell>
          <cell r="M7152">
            <v>48.728575999999997</v>
          </cell>
        </row>
        <row r="7153">
          <cell r="J7153" t="str">
            <v>Geed La Rifay</v>
          </cell>
          <cell r="M7153">
            <v>48.728115000000003</v>
          </cell>
        </row>
        <row r="7154">
          <cell r="J7154" t="str">
            <v>Habar Shiro</v>
          </cell>
          <cell r="M7154">
            <v>48.356681999999999</v>
          </cell>
        </row>
        <row r="7155">
          <cell r="J7155" t="str">
            <v>Haylaan</v>
          </cell>
          <cell r="M7155">
            <v>48.891019999999997</v>
          </cell>
        </row>
        <row r="7156">
          <cell r="J7156" t="str">
            <v>Hiil Buraan</v>
          </cell>
          <cell r="M7156">
            <v>48.816355000000001</v>
          </cell>
        </row>
        <row r="7157">
          <cell r="J7157" t="str">
            <v>Kalad Hacda</v>
          </cell>
          <cell r="M7157">
            <v>48.697296000000001</v>
          </cell>
        </row>
        <row r="7158">
          <cell r="J7158" t="str">
            <v>Kaladhac</v>
          </cell>
          <cell r="M7158">
            <v>48.978887999999998</v>
          </cell>
        </row>
        <row r="7159">
          <cell r="J7159" t="str">
            <v>Laako</v>
          </cell>
          <cell r="M7159">
            <v>48.907769999999999</v>
          </cell>
        </row>
        <row r="7160">
          <cell r="J7160" t="str">
            <v>Laas Moholin</v>
          </cell>
          <cell r="M7160">
            <v>48.588709999999999</v>
          </cell>
        </row>
        <row r="7161">
          <cell r="J7161" t="str">
            <v>Laas Xuluys</v>
          </cell>
          <cell r="M7161">
            <v>48.501587000000001</v>
          </cell>
        </row>
        <row r="7162">
          <cell r="J7162" t="str">
            <v>Laasqoray</v>
          </cell>
          <cell r="M7162">
            <v>48.682305999999997</v>
          </cell>
        </row>
        <row r="7163">
          <cell r="J7163" t="str">
            <v>Las Mihin</v>
          </cell>
          <cell r="M7163">
            <v>48.194870000000002</v>
          </cell>
        </row>
        <row r="7164">
          <cell r="J7164" t="str">
            <v>Marraje</v>
          </cell>
          <cell r="M7164">
            <v>48.250909999999998</v>
          </cell>
        </row>
        <row r="7165">
          <cell r="J7165" t="str">
            <v>Mash-Caleed</v>
          </cell>
          <cell r="M7165">
            <v>48.973460000000003</v>
          </cell>
        </row>
        <row r="7166">
          <cell r="J7166" t="str">
            <v>Midigale</v>
          </cell>
          <cell r="M7166">
            <v>48.317163000000001</v>
          </cell>
        </row>
        <row r="7167">
          <cell r="J7167" t="str">
            <v>Mindigle</v>
          </cell>
          <cell r="M7167">
            <v>48.67409</v>
          </cell>
        </row>
        <row r="7168">
          <cell r="J7168" t="str">
            <v>Mush-Xaleed</v>
          </cell>
          <cell r="M7168">
            <v>48.453778</v>
          </cell>
        </row>
        <row r="7169">
          <cell r="J7169" t="str">
            <v>Qayaad Samo</v>
          </cell>
          <cell r="M7169">
            <v>48.305173000000003</v>
          </cell>
        </row>
        <row r="7170">
          <cell r="J7170" t="str">
            <v>Qorax Jiif</v>
          </cell>
          <cell r="M7170">
            <v>49.011268999999999</v>
          </cell>
        </row>
        <row r="7171">
          <cell r="J7171" t="str">
            <v>Raad</v>
          </cell>
          <cell r="M7171">
            <v>48.672759999999997</v>
          </cell>
        </row>
        <row r="7172">
          <cell r="J7172" t="str">
            <v>Sac-Qooqis</v>
          </cell>
          <cell r="M7172">
            <v>48.584865999999998</v>
          </cell>
        </row>
        <row r="7173">
          <cell r="J7173" t="str">
            <v>Sibeeye</v>
          </cell>
          <cell r="M7173">
            <v>48.341529999999999</v>
          </cell>
        </row>
        <row r="7174">
          <cell r="J7174" t="str">
            <v>Ulxeed</v>
          </cell>
          <cell r="M7174">
            <v>48.655321999999998</v>
          </cell>
        </row>
        <row r="7175">
          <cell r="J7175" t="str">
            <v>Waaciye</v>
          </cell>
          <cell r="M7175">
            <v>48.496929999999999</v>
          </cell>
        </row>
        <row r="7176">
          <cell r="J7176" t="str">
            <v>Xabaasha-Waale</v>
          </cell>
          <cell r="M7176">
            <v>49.04495</v>
          </cell>
        </row>
        <row r="7177">
          <cell r="J7177" t="str">
            <v>Xeradaa/Muudal</v>
          </cell>
          <cell r="M7177">
            <v>48.322119999999998</v>
          </cell>
        </row>
        <row r="7178">
          <cell r="J7178" t="str">
            <v>Xidid</v>
          </cell>
          <cell r="M7178">
            <v>49.006210000000003</v>
          </cell>
        </row>
        <row r="7179">
          <cell r="J7179" t="str">
            <v>Xubeera</v>
          </cell>
          <cell r="M7179">
            <v>48.591534000000003</v>
          </cell>
        </row>
        <row r="7180">
          <cell r="J7180" t="str">
            <v>Xuliya</v>
          </cell>
          <cell r="M7180">
            <v>48.519199999999998</v>
          </cell>
        </row>
        <row r="7181">
          <cell r="J7181" t="str">
            <v>Beeyo Liiban</v>
          </cell>
          <cell r="M7181">
            <v>48.700279999999999</v>
          </cell>
        </row>
        <row r="7182">
          <cell r="J7182" t="str">
            <v>Beeyo Macaan</v>
          </cell>
          <cell r="M7182">
            <v>43.881860000000003</v>
          </cell>
        </row>
        <row r="7183">
          <cell r="J7183" t="str">
            <v>Bullo Qoxle</v>
          </cell>
          <cell r="M7183">
            <v>44.021349999999998</v>
          </cell>
        </row>
        <row r="7184">
          <cell r="J7184" t="str">
            <v>Bulo Xareed</v>
          </cell>
          <cell r="M7184">
            <v>43.962150000000001</v>
          </cell>
        </row>
        <row r="7185">
          <cell r="J7185" t="str">
            <v>Carmaale</v>
          </cell>
          <cell r="M7185">
            <v>43.871540000000003</v>
          </cell>
        </row>
        <row r="7186">
          <cell r="J7186" t="str">
            <v>Caro-Weyne</v>
          </cell>
          <cell r="M7186">
            <v>44.043469999999999</v>
          </cell>
        </row>
        <row r="7187">
          <cell r="J7187" t="str">
            <v>Farda Lagu-Xidh</v>
          </cell>
          <cell r="M7187">
            <v>43.689169999999997</v>
          </cell>
        </row>
        <row r="7188">
          <cell r="J7188" t="str">
            <v>Garaaca</v>
          </cell>
          <cell r="M7188">
            <v>43.449469999999998</v>
          </cell>
        </row>
        <row r="7189">
          <cell r="J7189" t="str">
            <v>Geerisa</v>
          </cell>
          <cell r="M7189">
            <v>43.823819999999998</v>
          </cell>
        </row>
        <row r="7190">
          <cell r="J7190" t="str">
            <v>Hadhwanaag</v>
          </cell>
          <cell r="M7190">
            <v>43.433639999999997</v>
          </cell>
        </row>
        <row r="7191">
          <cell r="J7191" t="str">
            <v>Ido-Cadeys</v>
          </cell>
          <cell r="M7191">
            <v>43.913679999999999</v>
          </cell>
        </row>
        <row r="7192">
          <cell r="J7192" t="str">
            <v>Kalawle</v>
          </cell>
          <cell r="M7192">
            <v>44.042499999999997</v>
          </cell>
        </row>
        <row r="7193">
          <cell r="J7193" t="str">
            <v>Karuure</v>
          </cell>
          <cell r="M7193">
            <v>43.852699999999999</v>
          </cell>
        </row>
        <row r="7194">
          <cell r="J7194" t="str">
            <v>Laan Cawaale</v>
          </cell>
          <cell r="M7194">
            <v>43.591250000000002</v>
          </cell>
        </row>
        <row r="7195">
          <cell r="J7195" t="str">
            <v>Lughaye</v>
          </cell>
          <cell r="M7195">
            <v>43.745959999999997</v>
          </cell>
        </row>
        <row r="7196">
          <cell r="J7196" t="str">
            <v>Maame</v>
          </cell>
          <cell r="M7196">
            <v>43.943153000000002</v>
          </cell>
        </row>
        <row r="7197">
          <cell r="J7197" t="str">
            <v>Xajiinle</v>
          </cell>
          <cell r="M7197">
            <v>44.007539999999999</v>
          </cell>
        </row>
        <row r="7198">
          <cell r="J7198" t="str">
            <v>Xoog Faras</v>
          </cell>
          <cell r="M7198">
            <v>43.977370000000001</v>
          </cell>
        </row>
        <row r="7199">
          <cell r="J7199" t="str">
            <v>Xoore</v>
          </cell>
          <cell r="M7199">
            <v>43.470529999999997</v>
          </cell>
        </row>
        <row r="7200">
          <cell r="J7200" t="str">
            <v>Xussein</v>
          </cell>
          <cell r="M7200">
            <v>43.916870000000003</v>
          </cell>
        </row>
        <row r="7201">
          <cell r="J7201" t="str">
            <v>Abdi Kheyr</v>
          </cell>
          <cell r="M7201">
            <v>43.249749999999999</v>
          </cell>
        </row>
        <row r="7202">
          <cell r="J7202" t="str">
            <v>Aboow</v>
          </cell>
          <cell r="M7202">
            <v>42.527650000000001</v>
          </cell>
        </row>
        <row r="7203">
          <cell r="J7203" t="str">
            <v>Abowiye</v>
          </cell>
          <cell r="M7203">
            <v>42.444290000000002</v>
          </cell>
        </row>
        <row r="7204">
          <cell r="J7204" t="str">
            <v>Afgooy</v>
          </cell>
          <cell r="M7204">
            <v>42.420119999999997</v>
          </cell>
        </row>
        <row r="7205">
          <cell r="J7205" t="str">
            <v>Aggherar</v>
          </cell>
          <cell r="M7205">
            <v>42.939570000000003</v>
          </cell>
        </row>
        <row r="7206">
          <cell r="J7206" t="str">
            <v>Aroosow</v>
          </cell>
          <cell r="M7206">
            <v>42.669601</v>
          </cell>
        </row>
        <row r="7207">
          <cell r="J7207" t="str">
            <v>Aw Maadow</v>
          </cell>
          <cell r="M7207">
            <v>42.47148</v>
          </cell>
        </row>
        <row r="7208">
          <cell r="J7208" t="str">
            <v>Baabuuro</v>
          </cell>
          <cell r="M7208">
            <v>42.503520000000002</v>
          </cell>
        </row>
        <row r="7209">
          <cell r="J7209" t="str">
            <v>Babaa</v>
          </cell>
          <cell r="M7209">
            <v>42.495660000000001</v>
          </cell>
        </row>
        <row r="7210">
          <cell r="J7210" t="str">
            <v>Badiye</v>
          </cell>
          <cell r="M7210">
            <v>42.507109999999997</v>
          </cell>
        </row>
        <row r="7211">
          <cell r="J7211" t="str">
            <v>Balaan-Waasidey</v>
          </cell>
          <cell r="M7211">
            <v>42.406939999999999</v>
          </cell>
        </row>
        <row r="7212">
          <cell r="J7212" t="str">
            <v>Ban Munduli</v>
          </cell>
          <cell r="M7212">
            <v>42.50535</v>
          </cell>
        </row>
        <row r="7213">
          <cell r="J7213" t="str">
            <v>Bar Baar Ees</v>
          </cell>
          <cell r="M7213">
            <v>42.556939999999997</v>
          </cell>
        </row>
        <row r="7214">
          <cell r="J7214" t="str">
            <v>Bar Ballei</v>
          </cell>
          <cell r="M7214">
            <v>42.863680000000002</v>
          </cell>
        </row>
        <row r="7215">
          <cell r="J7215" t="str">
            <v>Baraar-Gaabo</v>
          </cell>
          <cell r="M7215">
            <v>42.448101000000001</v>
          </cell>
        </row>
        <row r="7216">
          <cell r="J7216" t="str">
            <v>Barako Been</v>
          </cell>
          <cell r="M7216">
            <v>42.988439999999997</v>
          </cell>
        </row>
        <row r="7217">
          <cell r="J7217" t="str">
            <v>Bashiiro</v>
          </cell>
          <cell r="M7217">
            <v>42.881079999999997</v>
          </cell>
        </row>
        <row r="7218">
          <cell r="J7218" t="str">
            <v>Battery</v>
          </cell>
          <cell r="M7218">
            <v>42.65175</v>
          </cell>
        </row>
        <row r="7219">
          <cell r="J7219" t="str">
            <v>Beynax</v>
          </cell>
          <cell r="M7219">
            <v>43.046230000000001</v>
          </cell>
        </row>
        <row r="7220">
          <cell r="J7220" t="str">
            <v>Biilale</v>
          </cell>
          <cell r="M7220">
            <v>42.50535</v>
          </cell>
        </row>
        <row r="7221">
          <cell r="J7221" t="str">
            <v>Biyoley</v>
          </cell>
          <cell r="M7221">
            <v>43.017650000000003</v>
          </cell>
        </row>
        <row r="7222">
          <cell r="J7222" t="str">
            <v>Bur Axado</v>
          </cell>
          <cell r="M7222">
            <v>42.87621</v>
          </cell>
        </row>
        <row r="7223">
          <cell r="J7223" t="str">
            <v>Buraanley</v>
          </cell>
          <cell r="M7223">
            <v>42.532730000000001</v>
          </cell>
        </row>
        <row r="7224">
          <cell r="J7224" t="str">
            <v>Buriyale/Bay Qarson</v>
          </cell>
          <cell r="M7224">
            <v>42.507109999999997</v>
          </cell>
        </row>
        <row r="7225">
          <cell r="J7225" t="str">
            <v>Burjida/Cadeyle</v>
          </cell>
          <cell r="M7225">
            <v>42.676949999999998</v>
          </cell>
        </row>
        <row r="7226">
          <cell r="J7226" t="str">
            <v>Burjo Qooqan</v>
          </cell>
          <cell r="M7226">
            <v>42.443629999999999</v>
          </cell>
        </row>
        <row r="7227">
          <cell r="J7227" t="str">
            <v>Buulo Aw-Xussen</v>
          </cell>
          <cell r="M7227">
            <v>42.301160000000003</v>
          </cell>
        </row>
        <row r="7228">
          <cell r="J7228" t="str">
            <v>Buulo Dhubow/Iska Riix</v>
          </cell>
          <cell r="M7228">
            <v>43.005110000000002</v>
          </cell>
        </row>
        <row r="7229">
          <cell r="J7229" t="str">
            <v>Buulo Jadiid</v>
          </cell>
          <cell r="M7229">
            <v>42.917059999999999</v>
          </cell>
        </row>
        <row r="7230">
          <cell r="J7230" t="str">
            <v>Buulo Shaabey</v>
          </cell>
          <cell r="M7230">
            <v>43.015949999999997</v>
          </cell>
        </row>
        <row r="7231">
          <cell r="J7231" t="str">
            <v>Buulo Shariif</v>
          </cell>
          <cell r="M7231">
            <v>42.912179999999999</v>
          </cell>
        </row>
        <row r="7232">
          <cell r="J7232" t="str">
            <v>Buur Bakaar/War Caddey</v>
          </cell>
          <cell r="M7232">
            <v>43.021560000000001</v>
          </cell>
        </row>
        <row r="7233">
          <cell r="J7233" t="str">
            <v>Buyle</v>
          </cell>
          <cell r="M7233">
            <v>43.04468</v>
          </cell>
        </row>
        <row r="7234">
          <cell r="J7234" t="str">
            <v>Caana-Qumbow</v>
          </cell>
          <cell r="M7234">
            <v>42.564860000000003</v>
          </cell>
        </row>
        <row r="7235">
          <cell r="J7235" t="str">
            <v>Caracas</v>
          </cell>
          <cell r="M7235">
            <v>42.118070000000003</v>
          </cell>
        </row>
        <row r="7236">
          <cell r="J7236" t="str">
            <v>Ceel Boon</v>
          </cell>
          <cell r="M7236">
            <v>42.5398</v>
          </cell>
        </row>
        <row r="7237">
          <cell r="J7237" t="str">
            <v>Ceel Dheere</v>
          </cell>
          <cell r="M7237">
            <v>42.910110000000003</v>
          </cell>
        </row>
        <row r="7238">
          <cell r="J7238" t="str">
            <v>Ceel Dhooble</v>
          </cell>
          <cell r="M7238">
            <v>43.07206</v>
          </cell>
        </row>
        <row r="7239">
          <cell r="J7239" t="str">
            <v>Ceel Garab Jeelow</v>
          </cell>
          <cell r="M7239">
            <v>42.830798999999999</v>
          </cell>
        </row>
        <row r="7240">
          <cell r="J7240" t="str">
            <v>Ceel Ibraan</v>
          </cell>
          <cell r="M7240">
            <v>42.498401999999999</v>
          </cell>
        </row>
        <row r="7241">
          <cell r="J7241" t="str">
            <v>Ceel Xarar</v>
          </cell>
          <cell r="M7241">
            <v>42.97869</v>
          </cell>
        </row>
        <row r="7242">
          <cell r="J7242" t="str">
            <v>Ceel-Dameer</v>
          </cell>
          <cell r="M7242">
            <v>43.078389999999999</v>
          </cell>
        </row>
        <row r="7243">
          <cell r="J7243" t="str">
            <v>Ceel-Dhanaawe</v>
          </cell>
          <cell r="M7243">
            <v>42.884399999999999</v>
          </cell>
        </row>
        <row r="7244">
          <cell r="J7244" t="str">
            <v>Ceel-Malable</v>
          </cell>
          <cell r="M7244">
            <v>42.947710000000001</v>
          </cell>
        </row>
        <row r="7245">
          <cell r="J7245" t="str">
            <v>Dagaal Yahan</v>
          </cell>
          <cell r="M7245">
            <v>43.05538</v>
          </cell>
        </row>
        <row r="7246">
          <cell r="J7246" t="str">
            <v>Dagaalyaha</v>
          </cell>
          <cell r="M7246">
            <v>42.508068999999999</v>
          </cell>
        </row>
        <row r="7247">
          <cell r="J7247" t="str">
            <v>Deegreebe</v>
          </cell>
          <cell r="M7247">
            <v>42.532021</v>
          </cell>
        </row>
        <row r="7248">
          <cell r="J7248" t="str">
            <v>Dhaay Dheere</v>
          </cell>
          <cell r="M7248">
            <v>42.38353</v>
          </cell>
        </row>
        <row r="7249">
          <cell r="J7249" t="str">
            <v>Dhaaysiyow</v>
          </cell>
          <cell r="M7249">
            <v>42.534350000000003</v>
          </cell>
        </row>
        <row r="7250">
          <cell r="J7250" t="str">
            <v>Dhigleey</v>
          </cell>
          <cell r="M7250">
            <v>42.397469999999998</v>
          </cell>
        </row>
        <row r="7251">
          <cell r="J7251" t="str">
            <v>Dhukey/Af-Madoobe</v>
          </cell>
          <cell r="M7251">
            <v>42.921298999999998</v>
          </cell>
        </row>
        <row r="7252">
          <cell r="J7252" t="str">
            <v>Dhukuy</v>
          </cell>
          <cell r="M7252">
            <v>42.565190000000001</v>
          </cell>
        </row>
        <row r="7253">
          <cell r="J7253" t="str">
            <v>Dhursheenley</v>
          </cell>
          <cell r="M7253">
            <v>42.981059999999999</v>
          </cell>
        </row>
        <row r="7254">
          <cell r="J7254" t="str">
            <v>Dogob</v>
          </cell>
          <cell r="M7254">
            <v>42.918509999999998</v>
          </cell>
        </row>
        <row r="7255">
          <cell r="J7255" t="str">
            <v>Dooryaanley</v>
          </cell>
          <cell r="M7255">
            <v>42.360039999999998</v>
          </cell>
        </row>
        <row r="7256">
          <cell r="J7256" t="str">
            <v>Dulmurux</v>
          </cell>
          <cell r="M7256">
            <v>42.526260000000001</v>
          </cell>
        </row>
        <row r="7257">
          <cell r="J7257" t="str">
            <v>Durshenley</v>
          </cell>
          <cell r="M7257">
            <v>42.817259999999997</v>
          </cell>
        </row>
        <row r="7258">
          <cell r="J7258" t="str">
            <v>Duuraay</v>
          </cell>
          <cell r="M7258">
            <v>42.95234</v>
          </cell>
        </row>
        <row r="7259">
          <cell r="J7259" t="str">
            <v>Edin-Goley</v>
          </cell>
          <cell r="M7259">
            <v>42.507770000000001</v>
          </cell>
        </row>
        <row r="7260">
          <cell r="J7260" t="str">
            <v>Eelure</v>
          </cell>
          <cell r="M7260">
            <v>42.942909999999998</v>
          </cell>
        </row>
        <row r="7261">
          <cell r="J7261" t="str">
            <v>Eeygadhalay</v>
          </cell>
          <cell r="M7261">
            <v>43.107880000000002</v>
          </cell>
        </row>
        <row r="7262">
          <cell r="J7262" t="str">
            <v>El Bascialeu</v>
          </cell>
          <cell r="M7262">
            <v>42.472900000000003</v>
          </cell>
        </row>
        <row r="7263">
          <cell r="J7263" t="str">
            <v>El Dur</v>
          </cell>
          <cell r="M7263">
            <v>42.347301000000002</v>
          </cell>
        </row>
        <row r="7264">
          <cell r="J7264" t="str">
            <v>El Ghelda</v>
          </cell>
          <cell r="M7264">
            <v>43.081798999999997</v>
          </cell>
        </row>
        <row r="7265">
          <cell r="J7265" t="str">
            <v>Elaon</v>
          </cell>
          <cell r="M7265">
            <v>42.748001000000002</v>
          </cell>
        </row>
        <row r="7266">
          <cell r="J7266" t="str">
            <v>Gaider Ali Boran</v>
          </cell>
          <cell r="M7266">
            <v>42.93141</v>
          </cell>
        </row>
        <row r="7267">
          <cell r="J7267" t="str">
            <v>Garow</v>
          </cell>
          <cell r="M7267">
            <v>43.077499000000003</v>
          </cell>
        </row>
        <row r="7268">
          <cell r="J7268" t="str">
            <v>Garsoow</v>
          </cell>
          <cell r="M7268">
            <v>43.030589999999997</v>
          </cell>
        </row>
        <row r="7269">
          <cell r="J7269" t="str">
            <v>Gauder Fullai</v>
          </cell>
          <cell r="M7269">
            <v>42.489159999999998</v>
          </cell>
        </row>
        <row r="7270">
          <cell r="J7270" t="str">
            <v>Geer Boolow</v>
          </cell>
          <cell r="M7270">
            <v>42.829898999999997</v>
          </cell>
        </row>
        <row r="7271">
          <cell r="J7271" t="str">
            <v>Giirow</v>
          </cell>
          <cell r="M7271">
            <v>42.51267</v>
          </cell>
        </row>
        <row r="7272">
          <cell r="J7272" t="str">
            <v>Goiweyn</v>
          </cell>
          <cell r="M7272">
            <v>42.249540000000003</v>
          </cell>
        </row>
        <row r="7273">
          <cell r="J7273" t="str">
            <v>Goriale</v>
          </cell>
          <cell r="M7273">
            <v>42.483800000000002</v>
          </cell>
        </row>
        <row r="7274">
          <cell r="J7274" t="str">
            <v>Gormo-Gohoon</v>
          </cell>
          <cell r="M7274">
            <v>42.718201000000001</v>
          </cell>
        </row>
        <row r="7275">
          <cell r="J7275" t="str">
            <v>Gumarayaale</v>
          </cell>
          <cell r="M7275">
            <v>43.088120000000004</v>
          </cell>
        </row>
        <row r="7276">
          <cell r="J7276" t="str">
            <v>Haanoy</v>
          </cell>
          <cell r="M7276">
            <v>43.006239999999998</v>
          </cell>
        </row>
        <row r="7277">
          <cell r="J7277" t="str">
            <v>Hagi Barro</v>
          </cell>
          <cell r="M7277">
            <v>42.536349999999999</v>
          </cell>
        </row>
        <row r="7278">
          <cell r="J7278" t="str">
            <v>Halbow(1)/Halbo2/Qoondhil</v>
          </cell>
          <cell r="M7278">
            <v>42.451698</v>
          </cell>
        </row>
        <row r="7279">
          <cell r="J7279" t="str">
            <v>Hamara</v>
          </cell>
          <cell r="M7279">
            <v>42.534849999999999</v>
          </cell>
        </row>
        <row r="7280">
          <cell r="J7280" t="str">
            <v>Handher</v>
          </cell>
          <cell r="M7280">
            <v>42.35136</v>
          </cell>
        </row>
        <row r="7281">
          <cell r="J7281" t="str">
            <v>Hareeri Tuur</v>
          </cell>
          <cell r="M7281">
            <v>42.505130000000001</v>
          </cell>
        </row>
        <row r="7282">
          <cell r="J7282" t="str">
            <v>Harere Bon</v>
          </cell>
          <cell r="M7282">
            <v>42.5411</v>
          </cell>
        </row>
        <row r="7283">
          <cell r="J7283" t="str">
            <v>Harxoday</v>
          </cell>
          <cell r="M7283">
            <v>42.905200000000001</v>
          </cell>
        </row>
        <row r="7284">
          <cell r="J7284" t="str">
            <v>Heli Shiid Wiin</v>
          </cell>
          <cell r="M7284">
            <v>42.814439999999998</v>
          </cell>
        </row>
        <row r="7285">
          <cell r="J7285" t="str">
            <v>Heli-Shiid</v>
          </cell>
          <cell r="M7285">
            <v>42.851509999999998</v>
          </cell>
        </row>
        <row r="7286">
          <cell r="J7286" t="str">
            <v>Heli-Shiid 2</v>
          </cell>
          <cell r="M7286">
            <v>42.574910000000003</v>
          </cell>
        </row>
        <row r="7287">
          <cell r="J7287" t="str">
            <v>Hinshilow</v>
          </cell>
          <cell r="M7287">
            <v>42.568309999999997</v>
          </cell>
        </row>
        <row r="7288">
          <cell r="J7288" t="str">
            <v>Hoodey/Hoobishow</v>
          </cell>
          <cell r="M7288">
            <v>43.01144</v>
          </cell>
        </row>
        <row r="7289">
          <cell r="J7289" t="str">
            <v>Hooshow</v>
          </cell>
          <cell r="M7289">
            <v>42.504179999999998</v>
          </cell>
        </row>
        <row r="7290">
          <cell r="J7290" t="str">
            <v>Horma Liibaan</v>
          </cell>
          <cell r="M7290">
            <v>43.000039999999998</v>
          </cell>
        </row>
        <row r="7291">
          <cell r="J7291" t="str">
            <v>Ir-Weer</v>
          </cell>
          <cell r="M7291">
            <v>42.81765</v>
          </cell>
        </row>
        <row r="7292">
          <cell r="J7292" t="str">
            <v>Isbaro</v>
          </cell>
          <cell r="M7292">
            <v>42.95552</v>
          </cell>
        </row>
        <row r="7293">
          <cell r="J7293" t="str">
            <v>Iskri</v>
          </cell>
          <cell r="M7293">
            <v>42.712539999999997</v>
          </cell>
        </row>
        <row r="7294">
          <cell r="J7294" t="str">
            <v>Jadiid</v>
          </cell>
          <cell r="M7294">
            <v>42.981569999999998</v>
          </cell>
        </row>
        <row r="7295">
          <cell r="J7295" t="str">
            <v>Kabaaley</v>
          </cell>
          <cell r="M7295">
            <v>43.014560000000003</v>
          </cell>
        </row>
        <row r="7296">
          <cell r="J7296" t="str">
            <v>Karaban</v>
          </cell>
          <cell r="M7296">
            <v>42.562800000000003</v>
          </cell>
        </row>
        <row r="7297">
          <cell r="J7297" t="str">
            <v>Karantiil</v>
          </cell>
          <cell r="M7297">
            <v>42.731650000000002</v>
          </cell>
        </row>
        <row r="7298">
          <cell r="J7298" t="str">
            <v>Keli Baas</v>
          </cell>
          <cell r="M7298">
            <v>42.51811</v>
          </cell>
        </row>
        <row r="7299">
          <cell r="J7299" t="str">
            <v>Kulmis</v>
          </cell>
          <cell r="M7299">
            <v>42.493940000000002</v>
          </cell>
        </row>
        <row r="7300">
          <cell r="J7300" t="str">
            <v>Kurteele</v>
          </cell>
          <cell r="M7300">
            <v>42.502270000000003</v>
          </cell>
        </row>
        <row r="7301">
          <cell r="J7301" t="str">
            <v>Laaf Maakade</v>
          </cell>
          <cell r="M7301">
            <v>42.93271</v>
          </cell>
        </row>
        <row r="7302">
          <cell r="J7302" t="str">
            <v>Laamilay/Garas Duleele</v>
          </cell>
          <cell r="M7302">
            <v>42.927399999999999</v>
          </cell>
        </row>
        <row r="7303">
          <cell r="J7303" t="str">
            <v>Laba Naasyo</v>
          </cell>
          <cell r="M7303">
            <v>42.512949999999996</v>
          </cell>
        </row>
        <row r="7304">
          <cell r="J7304" t="str">
            <v>Lafaale</v>
          </cell>
          <cell r="M7304">
            <v>42.17689</v>
          </cell>
        </row>
        <row r="7305">
          <cell r="J7305" t="str">
            <v>Lafaale/Tuulo-Shariif</v>
          </cell>
          <cell r="M7305">
            <v>42.439839999999997</v>
          </cell>
        </row>
        <row r="7306">
          <cell r="J7306" t="str">
            <v>Lagadiimo</v>
          </cell>
          <cell r="M7306">
            <v>42.479709999999997</v>
          </cell>
        </row>
        <row r="7307">
          <cell r="J7307" t="str">
            <v>Low Bur</v>
          </cell>
          <cell r="M7307">
            <v>42.266300000000001</v>
          </cell>
        </row>
        <row r="7308">
          <cell r="J7308" t="str">
            <v>Luuq</v>
          </cell>
          <cell r="M7308">
            <v>42.887639999999998</v>
          </cell>
        </row>
        <row r="7309">
          <cell r="J7309" t="str">
            <v>Luuq/Gudey</v>
          </cell>
          <cell r="M7309">
            <v>42.544589999999999</v>
          </cell>
        </row>
        <row r="7310">
          <cell r="J7310" t="str">
            <v>Luuq/Waaberi</v>
          </cell>
          <cell r="M7310">
            <v>42.554079999999999</v>
          </cell>
        </row>
        <row r="7311">
          <cell r="J7311" t="str">
            <v>Luuuq/Hillaac</v>
          </cell>
          <cell r="M7311">
            <v>42.543349999999997</v>
          </cell>
        </row>
        <row r="7312">
          <cell r="J7312" t="str">
            <v>Mad Ibrahim/Mad Ibraan</v>
          </cell>
          <cell r="M7312">
            <v>42.547649999999997</v>
          </cell>
        </row>
        <row r="7313">
          <cell r="J7313" t="str">
            <v>Madhoweey</v>
          </cell>
          <cell r="M7313">
            <v>42.952770000000001</v>
          </cell>
        </row>
        <row r="7314">
          <cell r="J7314" t="str">
            <v>Mag Doore</v>
          </cell>
          <cell r="M7314">
            <v>42.460419999999999</v>
          </cell>
        </row>
        <row r="7315">
          <cell r="J7315" t="str">
            <v>Maganey</v>
          </cell>
          <cell r="M7315">
            <v>42.521430000000002</v>
          </cell>
        </row>
        <row r="7316">
          <cell r="J7316" t="str">
            <v>Maraayle</v>
          </cell>
          <cell r="M7316">
            <v>42.520069999999997</v>
          </cell>
        </row>
        <row r="7317">
          <cell r="J7317" t="str">
            <v>Mar-Mardoole</v>
          </cell>
          <cell r="M7317">
            <v>42.509869999999999</v>
          </cell>
        </row>
        <row r="7318">
          <cell r="J7318" t="str">
            <v>Masirkaa</v>
          </cell>
          <cell r="M7318">
            <v>42.991230000000002</v>
          </cell>
        </row>
        <row r="7319">
          <cell r="J7319" t="str">
            <v>Mira Dhuubow</v>
          </cell>
          <cell r="M7319">
            <v>42.92033</v>
          </cell>
        </row>
        <row r="7320">
          <cell r="J7320" t="str">
            <v>Mooyo</v>
          </cell>
          <cell r="M7320">
            <v>42.537770000000002</v>
          </cell>
        </row>
        <row r="7321">
          <cell r="J7321" t="str">
            <v>Odan</v>
          </cell>
          <cell r="M7321">
            <v>42.977150000000002</v>
          </cell>
        </row>
        <row r="7322">
          <cell r="J7322" t="str">
            <v>Qaashaaley</v>
          </cell>
          <cell r="M7322">
            <v>43.017679999999999</v>
          </cell>
        </row>
        <row r="7323">
          <cell r="J7323" t="str">
            <v>Qaniin Yaale</v>
          </cell>
          <cell r="M7323">
            <v>42.482770000000002</v>
          </cell>
        </row>
        <row r="7324">
          <cell r="J7324" t="str">
            <v>Qooley</v>
          </cell>
          <cell r="M7324">
            <v>42.105110000000003</v>
          </cell>
        </row>
        <row r="7325">
          <cell r="J7325" t="str">
            <v>Qooney</v>
          </cell>
          <cell r="M7325">
            <v>42.510260000000002</v>
          </cell>
        </row>
        <row r="7326">
          <cell r="J7326" t="str">
            <v>Quracda-Haanoy</v>
          </cell>
          <cell r="M7326">
            <v>42.649689000000002</v>
          </cell>
        </row>
        <row r="7327">
          <cell r="J7327" t="str">
            <v>Qural Giir Giir</v>
          </cell>
          <cell r="M7327">
            <v>42.535130000000002</v>
          </cell>
        </row>
        <row r="7328">
          <cell r="J7328" t="str">
            <v>Rahaman</v>
          </cell>
          <cell r="M7328">
            <v>42.510260000000002</v>
          </cell>
        </row>
        <row r="7329">
          <cell r="J7329" t="str">
            <v>Reidabal</v>
          </cell>
          <cell r="M7329">
            <v>42.822299999999998</v>
          </cell>
        </row>
        <row r="7330">
          <cell r="J7330" t="str">
            <v>Saamooley</v>
          </cell>
          <cell r="M7330">
            <v>42.871398999999997</v>
          </cell>
        </row>
        <row r="7331">
          <cell r="J7331" t="str">
            <v>Safar Nn</v>
          </cell>
          <cell r="M7331">
            <v>43.053790999999997</v>
          </cell>
        </row>
        <row r="7332">
          <cell r="J7332" t="str">
            <v>Safar Nolay Wp</v>
          </cell>
          <cell r="M7332">
            <v>42.997900000000001</v>
          </cell>
        </row>
        <row r="7333">
          <cell r="J7333" t="str">
            <v>Safarnooley-1</v>
          </cell>
          <cell r="M7333">
            <v>43.001240000000003</v>
          </cell>
        </row>
        <row r="7334">
          <cell r="J7334" t="str">
            <v>Safarnooley-2</v>
          </cell>
          <cell r="M7334">
            <v>43.001100000000001</v>
          </cell>
        </row>
        <row r="7335">
          <cell r="J7335" t="str">
            <v>Sanka Xaamud</v>
          </cell>
          <cell r="M7335">
            <v>43.004429999999999</v>
          </cell>
        </row>
        <row r="7336">
          <cell r="J7336" t="str">
            <v>Sarmaanjab</v>
          </cell>
          <cell r="M7336">
            <v>42.174050000000001</v>
          </cell>
        </row>
        <row r="7337">
          <cell r="J7337" t="str">
            <v>Sarta Nuur Cawaale</v>
          </cell>
          <cell r="M7337">
            <v>42.967140000000001</v>
          </cell>
        </row>
        <row r="7338">
          <cell r="J7338" t="str">
            <v>Saxa Guduud</v>
          </cell>
          <cell r="M7338">
            <v>42.55771</v>
          </cell>
        </row>
        <row r="7339">
          <cell r="J7339" t="str">
            <v>Shaatilow</v>
          </cell>
          <cell r="M7339">
            <v>42.951999999999998</v>
          </cell>
        </row>
        <row r="7340">
          <cell r="J7340" t="str">
            <v>Shadiiley</v>
          </cell>
          <cell r="M7340">
            <v>42.423940000000002</v>
          </cell>
        </row>
        <row r="7341">
          <cell r="J7341" t="str">
            <v>Sharify/Masirka</v>
          </cell>
          <cell r="M7341">
            <v>42.505200000000002</v>
          </cell>
        </row>
        <row r="7342">
          <cell r="J7342" t="str">
            <v>Shiir Galoole</v>
          </cell>
          <cell r="M7342">
            <v>42.946309999999997</v>
          </cell>
        </row>
        <row r="7343">
          <cell r="J7343" t="str">
            <v>Sumbul</v>
          </cell>
          <cell r="M7343">
            <v>42.479469999999999</v>
          </cell>
        </row>
        <row r="7344">
          <cell r="J7344" t="str">
            <v>Suulale/Burje</v>
          </cell>
          <cell r="M7344">
            <v>42.909320000000001</v>
          </cell>
        </row>
        <row r="7345">
          <cell r="J7345" t="str">
            <v>Tawakal</v>
          </cell>
          <cell r="M7345">
            <v>42.522910000000003</v>
          </cell>
        </row>
        <row r="7346">
          <cell r="J7346" t="str">
            <v>Towsiile Jiroon</v>
          </cell>
          <cell r="M7346">
            <v>42.511031000000003</v>
          </cell>
        </row>
        <row r="7347">
          <cell r="J7347" t="str">
            <v>Tuula Qaajeer</v>
          </cell>
          <cell r="M7347">
            <v>42.997010000000003</v>
          </cell>
        </row>
        <row r="7348">
          <cell r="J7348" t="str">
            <v>Tuulo Marexan/Taleex</v>
          </cell>
          <cell r="M7348">
            <v>42.570520000000002</v>
          </cell>
        </row>
        <row r="7349">
          <cell r="J7349" t="str">
            <v>War A Thile</v>
          </cell>
          <cell r="M7349">
            <v>42.535409999999999</v>
          </cell>
        </row>
        <row r="7350">
          <cell r="J7350" t="str">
            <v>War Adiin</v>
          </cell>
          <cell r="M7350">
            <v>42.860059999999997</v>
          </cell>
        </row>
        <row r="7351">
          <cell r="J7351" t="str">
            <v>War Adoy</v>
          </cell>
          <cell r="M7351">
            <v>43.007010000000001</v>
          </cell>
        </row>
        <row r="7352">
          <cell r="J7352" t="str">
            <v>War Cilaan</v>
          </cell>
          <cell r="M7352">
            <v>42.918230000000001</v>
          </cell>
        </row>
        <row r="7353">
          <cell r="J7353" t="str">
            <v>War Garasley</v>
          </cell>
          <cell r="M7353">
            <v>42.503520000000002</v>
          </cell>
        </row>
        <row r="7354">
          <cell r="J7354" t="str">
            <v>Wariiriyaale</v>
          </cell>
          <cell r="M7354">
            <v>42.970390000000002</v>
          </cell>
        </row>
        <row r="7355">
          <cell r="J7355" t="str">
            <v>Warta Cad</v>
          </cell>
          <cell r="M7355">
            <v>42.448500000000003</v>
          </cell>
        </row>
        <row r="7356">
          <cell r="J7356" t="str">
            <v>Webiyow</v>
          </cell>
          <cell r="M7356">
            <v>42.214449999999999</v>
          </cell>
        </row>
        <row r="7357">
          <cell r="J7357" t="str">
            <v>Weeley</v>
          </cell>
          <cell r="M7357">
            <v>43.101399999999998</v>
          </cell>
        </row>
        <row r="7358">
          <cell r="J7358" t="str">
            <v>Xaar Buur</v>
          </cell>
          <cell r="M7358">
            <v>43.00215</v>
          </cell>
        </row>
        <row r="7359">
          <cell r="J7359" t="str">
            <v>Xabadaale</v>
          </cell>
          <cell r="M7359">
            <v>42.185099999999998</v>
          </cell>
        </row>
        <row r="7360">
          <cell r="J7360" t="str">
            <v>Xero Koowaad</v>
          </cell>
          <cell r="M7360">
            <v>42.201320000000003</v>
          </cell>
        </row>
        <row r="7361">
          <cell r="J7361" t="str">
            <v>Yup Grable Wp</v>
          </cell>
          <cell r="M7361">
            <v>42.529499999999999</v>
          </cell>
        </row>
        <row r="7362">
          <cell r="J7362" t="str">
            <v>Yurkud</v>
          </cell>
          <cell r="M7362">
            <v>42.95</v>
          </cell>
        </row>
        <row r="7363">
          <cell r="J7363" t="str">
            <v>Aadan-Cadde/Deegaanta</v>
          </cell>
          <cell r="M7363">
            <v>42.770479999999999</v>
          </cell>
        </row>
        <row r="7364">
          <cell r="J7364" t="str">
            <v>Aaliyo</v>
          </cell>
          <cell r="M7364">
            <v>44.655299999999997</v>
          </cell>
        </row>
        <row r="7365">
          <cell r="J7365" t="str">
            <v>Abay Eriley</v>
          </cell>
          <cell r="M7365">
            <v>44.637790000000003</v>
          </cell>
        </row>
        <row r="7366">
          <cell r="J7366" t="str">
            <v>Abiikarow</v>
          </cell>
          <cell r="M7366">
            <v>44.766530000000003</v>
          </cell>
        </row>
        <row r="7367">
          <cell r="J7367" t="str">
            <v>Abokar Yesey</v>
          </cell>
          <cell r="M7367">
            <v>44.650649999999999</v>
          </cell>
        </row>
        <row r="7368">
          <cell r="J7368" t="str">
            <v>Adaliyow</v>
          </cell>
          <cell r="M7368">
            <v>44.76585</v>
          </cell>
        </row>
        <row r="7369">
          <cell r="J7369" t="str">
            <v>Afar Yak</v>
          </cell>
          <cell r="M7369">
            <v>44.627899999999997</v>
          </cell>
        </row>
        <row r="7370">
          <cell r="J7370" t="str">
            <v>Agaran</v>
          </cell>
          <cell r="M7370">
            <v>44.714060000000003</v>
          </cell>
        </row>
        <row r="7371">
          <cell r="J7371" t="str">
            <v>Alweyn</v>
          </cell>
          <cell r="M7371">
            <v>44.745730000000002</v>
          </cell>
        </row>
        <row r="7372">
          <cell r="J7372" t="str">
            <v>Ambery Yarey</v>
          </cell>
          <cell r="M7372">
            <v>44.522449000000002</v>
          </cell>
        </row>
        <row r="7373">
          <cell r="J7373" t="str">
            <v>Aqab-Muusow</v>
          </cell>
          <cell r="M7373">
            <v>44.412125000000003</v>
          </cell>
        </row>
        <row r="7374">
          <cell r="J7374" t="str">
            <v>Ariradle</v>
          </cell>
          <cell r="M7374">
            <v>44.411619999999999</v>
          </cell>
        </row>
        <row r="7375">
          <cell r="J7375" t="str">
            <v>Aw Xalow</v>
          </cell>
          <cell r="M7375">
            <v>44.881500000000003</v>
          </cell>
        </row>
        <row r="7376">
          <cell r="J7376" t="str">
            <v>B/Geelle</v>
          </cell>
          <cell r="M7376">
            <v>45.001339000000002</v>
          </cell>
        </row>
        <row r="7377">
          <cell r="J7377" t="str">
            <v>B/Kulmaash</v>
          </cell>
          <cell r="M7377">
            <v>44.781300000000002</v>
          </cell>
        </row>
        <row r="7378">
          <cell r="J7378" t="str">
            <v>B/Timir</v>
          </cell>
          <cell r="M7378">
            <v>44.776446999999997</v>
          </cell>
        </row>
        <row r="7379">
          <cell r="J7379" t="str">
            <v>B/Xamali</v>
          </cell>
          <cell r="M7379">
            <v>44.747639999999997</v>
          </cell>
        </row>
        <row r="7380">
          <cell r="J7380" t="str">
            <v>Baadino Fittoriy</v>
          </cell>
          <cell r="M7380">
            <v>44.756659999999997</v>
          </cell>
        </row>
        <row r="7381">
          <cell r="J7381" t="str">
            <v>Baasani</v>
          </cell>
          <cell r="M7381">
            <v>44.640250999999999</v>
          </cell>
        </row>
        <row r="7382">
          <cell r="J7382" t="str">
            <v>Baasani Oreste</v>
          </cell>
          <cell r="M7382">
            <v>44.640819999999998</v>
          </cell>
        </row>
        <row r="7383">
          <cell r="J7383" t="str">
            <v>Baasi</v>
          </cell>
          <cell r="M7383">
            <v>44.672009000000003</v>
          </cell>
        </row>
        <row r="7384">
          <cell r="J7384" t="str">
            <v>Baraale</v>
          </cell>
          <cell r="M7384">
            <v>44.549061000000002</v>
          </cell>
        </row>
        <row r="7385">
          <cell r="J7385" t="str">
            <v>Barsame</v>
          </cell>
          <cell r="M7385">
            <v>44.683159000000003</v>
          </cell>
        </row>
        <row r="7386">
          <cell r="J7386" t="str">
            <v>Basiile</v>
          </cell>
          <cell r="M7386">
            <v>44.734321999999999</v>
          </cell>
        </row>
        <row r="7387">
          <cell r="J7387" t="str">
            <v>Batarmiin</v>
          </cell>
          <cell r="M7387">
            <v>44.610349999999997</v>
          </cell>
        </row>
        <row r="7388">
          <cell r="J7388" t="str">
            <v>Beer Bari</v>
          </cell>
          <cell r="M7388">
            <v>44.581470000000003</v>
          </cell>
        </row>
        <row r="7389">
          <cell r="J7389" t="str">
            <v>Beled Amiin</v>
          </cell>
          <cell r="M7389">
            <v>44.681899999999999</v>
          </cell>
        </row>
        <row r="7390">
          <cell r="J7390" t="str">
            <v>Beled Amin</v>
          </cell>
          <cell r="M7390">
            <v>44.620491000000001</v>
          </cell>
        </row>
        <row r="7391">
          <cell r="J7391" t="str">
            <v>Benday Cadde</v>
          </cell>
          <cell r="M7391">
            <v>44.988869000000001</v>
          </cell>
        </row>
        <row r="7392">
          <cell r="J7392" t="str">
            <v>Berdasalax</v>
          </cell>
          <cell r="M7392">
            <v>44.611548999999997</v>
          </cell>
        </row>
        <row r="7393">
          <cell r="J7393" t="str">
            <v>Berta Sh. Abubakar</v>
          </cell>
          <cell r="M7393">
            <v>44.593699999999998</v>
          </cell>
        </row>
        <row r="7394">
          <cell r="J7394" t="str">
            <v>Beynax Barre</v>
          </cell>
          <cell r="M7394">
            <v>44.745980000000003</v>
          </cell>
        </row>
        <row r="7395">
          <cell r="J7395" t="str">
            <v>Bocorow</v>
          </cell>
          <cell r="M7395">
            <v>44.514358999999999</v>
          </cell>
        </row>
        <row r="7396">
          <cell r="J7396" t="str">
            <v>Boorow</v>
          </cell>
          <cell r="M7396">
            <v>44.973170000000003</v>
          </cell>
        </row>
        <row r="7397">
          <cell r="J7397" t="str">
            <v>Budho Cabdi</v>
          </cell>
          <cell r="M7397">
            <v>44.57788</v>
          </cell>
        </row>
        <row r="7398">
          <cell r="J7398" t="str">
            <v>Bufuow-Cosbooley</v>
          </cell>
          <cell r="M7398">
            <v>44.860371000000001</v>
          </cell>
        </row>
        <row r="7399">
          <cell r="J7399" t="str">
            <v>Bulo Abukar Meyle</v>
          </cell>
          <cell r="M7399">
            <v>44.588679999999997</v>
          </cell>
        </row>
        <row r="7400">
          <cell r="J7400" t="str">
            <v>Bulo Barow</v>
          </cell>
          <cell r="M7400">
            <v>44.775480000000002</v>
          </cell>
        </row>
        <row r="7401">
          <cell r="J7401" t="str">
            <v>Bulo Bishaaro</v>
          </cell>
          <cell r="M7401">
            <v>44.766419999999997</v>
          </cell>
        </row>
        <row r="7402">
          <cell r="J7402" t="str">
            <v>Bulo Bur Buriye</v>
          </cell>
          <cell r="M7402">
            <v>44.62368</v>
          </cell>
        </row>
        <row r="7403">
          <cell r="J7403" t="str">
            <v>Bulo Dhurow</v>
          </cell>
          <cell r="M7403">
            <v>44.756390000000003</v>
          </cell>
        </row>
        <row r="7404">
          <cell r="J7404" t="str">
            <v>Bulo Gian</v>
          </cell>
          <cell r="M7404">
            <v>44.721449999999997</v>
          </cell>
        </row>
        <row r="7405">
          <cell r="J7405" t="str">
            <v>Bulo Gof Adde</v>
          </cell>
          <cell r="M7405">
            <v>44.800201000000001</v>
          </cell>
        </row>
        <row r="7406">
          <cell r="J7406" t="str">
            <v>Bulo Hagi Ise</v>
          </cell>
          <cell r="M7406">
            <v>44.979500000000002</v>
          </cell>
        </row>
        <row r="7407">
          <cell r="J7407" t="str">
            <v>Bulo Madhow</v>
          </cell>
          <cell r="M7407">
            <v>44.725900000000003</v>
          </cell>
        </row>
        <row r="7408">
          <cell r="J7408" t="str">
            <v>Bulo Mudey</v>
          </cell>
          <cell r="M7408">
            <v>44.491610000000001</v>
          </cell>
        </row>
        <row r="7409">
          <cell r="J7409" t="str">
            <v>Bulo Saile</v>
          </cell>
          <cell r="M7409">
            <v>44.803959999999996</v>
          </cell>
        </row>
        <row r="7410">
          <cell r="J7410" t="str">
            <v>Bulo Sh Said</v>
          </cell>
          <cell r="M7410">
            <v>44.920299999999997</v>
          </cell>
        </row>
        <row r="7411">
          <cell r="J7411" t="str">
            <v>Bulo Siidow</v>
          </cell>
          <cell r="M7411">
            <v>44.750019999999999</v>
          </cell>
        </row>
        <row r="7412">
          <cell r="J7412" t="str">
            <v>Bulo Wiish</v>
          </cell>
          <cell r="M7412">
            <v>44.781500000000001</v>
          </cell>
        </row>
        <row r="7413">
          <cell r="J7413" t="str">
            <v>Busley</v>
          </cell>
          <cell r="M7413">
            <v>44.41677</v>
          </cell>
        </row>
        <row r="7414">
          <cell r="J7414" t="str">
            <v>Buufow Bacaad</v>
          </cell>
          <cell r="M7414">
            <v>44.448749999999997</v>
          </cell>
        </row>
        <row r="7415">
          <cell r="J7415" t="str">
            <v>Buulo</v>
          </cell>
          <cell r="M7415">
            <v>44.744489999999999</v>
          </cell>
        </row>
        <row r="7416">
          <cell r="J7416" t="str">
            <v>Buulo C/Karim Caruush</v>
          </cell>
          <cell r="M7416">
            <v>44.521520000000002</v>
          </cell>
        </row>
        <row r="7417">
          <cell r="J7417" t="str">
            <v>Buulo C/Llahi Qoorey</v>
          </cell>
          <cell r="M7417">
            <v>44.810659999999999</v>
          </cell>
        </row>
        <row r="7418">
          <cell r="J7418" t="str">
            <v>Buulo Caliyow</v>
          </cell>
          <cell r="M7418">
            <v>44.812339999999999</v>
          </cell>
        </row>
        <row r="7419">
          <cell r="J7419" t="str">
            <v>Buulo Habar Muumino</v>
          </cell>
          <cell r="M7419">
            <v>44.952930000000002</v>
          </cell>
        </row>
        <row r="7420">
          <cell r="J7420" t="str">
            <v>Buulo Harani</v>
          </cell>
          <cell r="M7420">
            <v>44.757429999999999</v>
          </cell>
        </row>
        <row r="7421">
          <cell r="J7421" t="str">
            <v>Buulo Kashiito</v>
          </cell>
          <cell r="M7421">
            <v>44.700159999999997</v>
          </cell>
        </row>
        <row r="7422">
          <cell r="J7422" t="str">
            <v>Buulo Macallin Osman</v>
          </cell>
          <cell r="M7422">
            <v>44.792569999999998</v>
          </cell>
        </row>
        <row r="7423">
          <cell r="J7423" t="str">
            <v>Buulo Mareer</v>
          </cell>
          <cell r="M7423">
            <v>44.834299999999999</v>
          </cell>
        </row>
        <row r="7424">
          <cell r="J7424" t="str">
            <v>Buulo Naagad</v>
          </cell>
          <cell r="M7424">
            <v>44.52252</v>
          </cell>
        </row>
        <row r="7425">
          <cell r="J7425" t="str">
            <v>Buulo Nuugiriish</v>
          </cell>
          <cell r="M7425">
            <v>44.846130000000002</v>
          </cell>
        </row>
        <row r="7426">
          <cell r="J7426" t="str">
            <v>Buulo Xaaji Cisman</v>
          </cell>
          <cell r="M7426">
            <v>44.831989999999998</v>
          </cell>
        </row>
        <row r="7427">
          <cell r="J7427" t="str">
            <v>Buulo Yarow</v>
          </cell>
          <cell r="M7427">
            <v>44.799149999999997</v>
          </cell>
        </row>
        <row r="7428">
          <cell r="J7428" t="str">
            <v>Buulo-Jadiid</v>
          </cell>
          <cell r="M7428">
            <v>44.62294</v>
          </cell>
        </row>
        <row r="7429">
          <cell r="J7429" t="str">
            <v>Buulo-Jinni</v>
          </cell>
          <cell r="M7429">
            <v>44.696930000000002</v>
          </cell>
        </row>
        <row r="7430">
          <cell r="J7430" t="str">
            <v>Buulo-Tuni</v>
          </cell>
          <cell r="M7430">
            <v>44.767270000000003</v>
          </cell>
        </row>
        <row r="7431">
          <cell r="J7431" t="str">
            <v>Buulo-Xaaji Cusmaan</v>
          </cell>
          <cell r="M7431">
            <v>44.552120000000002</v>
          </cell>
        </row>
        <row r="7432">
          <cell r="J7432" t="str">
            <v>Buulo-Yerow</v>
          </cell>
          <cell r="M7432">
            <v>44.790601000000002</v>
          </cell>
        </row>
        <row r="7433">
          <cell r="J7433" t="str">
            <v>Buuto Canada</v>
          </cell>
          <cell r="M7433">
            <v>44.787120000000002</v>
          </cell>
        </row>
        <row r="7434">
          <cell r="J7434" t="str">
            <v>Cabdi Xasan</v>
          </cell>
          <cell r="M7434">
            <v>44.594109000000003</v>
          </cell>
        </row>
        <row r="7435">
          <cell r="J7435" t="str">
            <v>Cadceed</v>
          </cell>
          <cell r="M7435">
            <v>44.564911000000002</v>
          </cell>
        </row>
        <row r="7436">
          <cell r="J7436" t="str">
            <v>Cali Qarale</v>
          </cell>
          <cell r="M7436">
            <v>44.715089999999996</v>
          </cell>
        </row>
        <row r="7437">
          <cell r="J7437" t="str">
            <v>Cambarey</v>
          </cell>
          <cell r="M7437">
            <v>44.780160000000002</v>
          </cell>
        </row>
        <row r="7438">
          <cell r="J7438" t="str">
            <v>Canbanane</v>
          </cell>
          <cell r="M7438">
            <v>44.430439999999997</v>
          </cell>
        </row>
        <row r="7439">
          <cell r="J7439" t="str">
            <v>Canbarey</v>
          </cell>
          <cell r="M7439">
            <v>44.746789999999997</v>
          </cell>
        </row>
        <row r="7440">
          <cell r="J7440" t="str">
            <v>Ceel Ahmed</v>
          </cell>
          <cell r="M7440">
            <v>44.41075</v>
          </cell>
        </row>
        <row r="7441">
          <cell r="J7441" t="str">
            <v>Ceel Haji</v>
          </cell>
          <cell r="M7441">
            <v>44.636360000000003</v>
          </cell>
        </row>
        <row r="7442">
          <cell r="J7442" t="str">
            <v>Ceel Haraar</v>
          </cell>
          <cell r="M7442">
            <v>44.78642</v>
          </cell>
        </row>
        <row r="7443">
          <cell r="J7443" t="str">
            <v>Ceel Waregow</v>
          </cell>
          <cell r="M7443">
            <v>44.589449999999999</v>
          </cell>
        </row>
        <row r="7444">
          <cell r="J7444" t="str">
            <v>Ceel-Caddow</v>
          </cell>
          <cell r="M7444">
            <v>44.799430000000001</v>
          </cell>
        </row>
        <row r="7445">
          <cell r="J7445" t="str">
            <v>Ceel-Jaale</v>
          </cell>
          <cell r="M7445">
            <v>44.704520000000002</v>
          </cell>
        </row>
        <row r="7446">
          <cell r="J7446" t="str">
            <v>Ciroole</v>
          </cell>
          <cell r="M7446">
            <v>44.722679999999997</v>
          </cell>
        </row>
        <row r="7447">
          <cell r="J7447" t="str">
            <v>Cusmaan Xasan</v>
          </cell>
          <cell r="M7447">
            <v>44.7866</v>
          </cell>
        </row>
        <row r="7448">
          <cell r="J7448" t="str">
            <v>Cusman Qule</v>
          </cell>
          <cell r="M7448">
            <v>44.839160999999997</v>
          </cell>
        </row>
        <row r="7449">
          <cell r="J7449" t="str">
            <v>Daanti</v>
          </cell>
          <cell r="M7449">
            <v>44.761470000000003</v>
          </cell>
        </row>
        <row r="7450">
          <cell r="J7450" t="str">
            <v>Dabiyaango</v>
          </cell>
          <cell r="M7450">
            <v>44.662930000000003</v>
          </cell>
        </row>
        <row r="7451">
          <cell r="J7451" t="str">
            <v>Dalaroobare</v>
          </cell>
          <cell r="M7451">
            <v>44.617939</v>
          </cell>
        </row>
        <row r="7452">
          <cell r="J7452" t="str">
            <v>Dalbiyango</v>
          </cell>
          <cell r="M7452">
            <v>44.604850999999996</v>
          </cell>
        </row>
        <row r="7453">
          <cell r="J7453" t="str">
            <v>Daloolyo</v>
          </cell>
          <cell r="M7453">
            <v>44.612839999999998</v>
          </cell>
        </row>
        <row r="7454">
          <cell r="J7454" t="str">
            <v>Danada Marka</v>
          </cell>
          <cell r="M7454">
            <v>44.717049000000003</v>
          </cell>
        </row>
        <row r="7455">
          <cell r="J7455" t="str">
            <v>Danow</v>
          </cell>
          <cell r="M7455">
            <v>44.776780000000002</v>
          </cell>
        </row>
        <row r="7456">
          <cell r="J7456" t="str">
            <v>Daydoog</v>
          </cell>
          <cell r="M7456">
            <v>44.625340000000001</v>
          </cell>
        </row>
        <row r="7457">
          <cell r="J7457" t="str">
            <v>Deg Habash</v>
          </cell>
          <cell r="M7457">
            <v>44.552100000000003</v>
          </cell>
        </row>
        <row r="7458">
          <cell r="J7458" t="str">
            <v>Deg Jannaay</v>
          </cell>
          <cell r="M7458">
            <v>44.768112000000002</v>
          </cell>
        </row>
        <row r="7459">
          <cell r="J7459" t="str">
            <v>Dhamme Yaasiin</v>
          </cell>
          <cell r="M7459">
            <v>44.607281</v>
          </cell>
        </row>
        <row r="7460">
          <cell r="J7460" t="str">
            <v>Dhamme Yaaslin</v>
          </cell>
          <cell r="M7460">
            <v>44.627541000000001</v>
          </cell>
        </row>
        <row r="7461">
          <cell r="J7461" t="str">
            <v>Dhanaane</v>
          </cell>
          <cell r="M7461">
            <v>44.635230999999997</v>
          </cell>
        </row>
        <row r="7462">
          <cell r="J7462" t="str">
            <v>Dharooy</v>
          </cell>
          <cell r="M7462">
            <v>45.02758</v>
          </cell>
        </row>
        <row r="7463">
          <cell r="J7463" t="str">
            <v>Diblaay</v>
          </cell>
          <cell r="M7463">
            <v>45.019849999999998</v>
          </cell>
        </row>
        <row r="7464">
          <cell r="J7464" t="str">
            <v>Diinle Maxaad</v>
          </cell>
          <cell r="M7464">
            <v>44.460140000000003</v>
          </cell>
        </row>
        <row r="7465">
          <cell r="J7465" t="str">
            <v>Dirimo</v>
          </cell>
          <cell r="M7465">
            <v>44.797530999999999</v>
          </cell>
        </row>
        <row r="7466">
          <cell r="J7466" t="str">
            <v>Diyeeni</v>
          </cell>
          <cell r="M7466">
            <v>44.62294</v>
          </cell>
        </row>
        <row r="7467">
          <cell r="J7467" t="str">
            <v>Dongab</v>
          </cell>
          <cell r="M7467">
            <v>44.613349999999997</v>
          </cell>
        </row>
        <row r="7468">
          <cell r="J7468" t="str">
            <v>Doobis</v>
          </cell>
          <cell r="M7468">
            <v>44.900199999999998</v>
          </cell>
        </row>
        <row r="7469">
          <cell r="J7469" t="str">
            <v>Doon-Dheere</v>
          </cell>
          <cell r="M7469">
            <v>44.701099999999997</v>
          </cell>
        </row>
        <row r="7470">
          <cell r="J7470" t="str">
            <v>Doonka-Daafeedow</v>
          </cell>
          <cell r="M7470">
            <v>44.712600000000002</v>
          </cell>
        </row>
        <row r="7471">
          <cell r="J7471" t="str">
            <v>Dudumo</v>
          </cell>
          <cell r="M7471">
            <v>44.65193</v>
          </cell>
        </row>
        <row r="7472">
          <cell r="J7472" t="str">
            <v>El L Mugne</v>
          </cell>
          <cell r="M7472">
            <v>44.624130000000001</v>
          </cell>
        </row>
        <row r="7473">
          <cell r="J7473" t="str">
            <v>Faari</v>
          </cell>
          <cell r="M7473">
            <v>44.730201999999998</v>
          </cell>
        </row>
        <row r="7474">
          <cell r="J7474" t="str">
            <v>Fadi Labi</v>
          </cell>
          <cell r="M7474">
            <v>44.596730000000001</v>
          </cell>
        </row>
        <row r="7475">
          <cell r="J7475" t="str">
            <v>Fallayley</v>
          </cell>
          <cell r="M7475">
            <v>44.769939999999998</v>
          </cell>
        </row>
        <row r="7476">
          <cell r="J7476" t="str">
            <v>Farango-Lunge/Shufeeri</v>
          </cell>
          <cell r="M7476">
            <v>44.625340000000001</v>
          </cell>
        </row>
        <row r="7477">
          <cell r="J7477" t="str">
            <v>Farax</v>
          </cell>
          <cell r="M7477">
            <v>44.712380000000003</v>
          </cell>
        </row>
        <row r="7478">
          <cell r="J7478" t="str">
            <v>Fed Guduud</v>
          </cell>
          <cell r="M7478">
            <v>44.597411999999998</v>
          </cell>
        </row>
        <row r="7479">
          <cell r="J7479" t="str">
            <v>Fidi-Carootay</v>
          </cell>
          <cell r="M7479">
            <v>44.810268000000001</v>
          </cell>
        </row>
        <row r="7480">
          <cell r="J7480" t="str">
            <v>Fiilley</v>
          </cell>
          <cell r="M7480">
            <v>44.928080000000001</v>
          </cell>
        </row>
        <row r="7481">
          <cell r="J7481" t="str">
            <v>Gabayle</v>
          </cell>
          <cell r="M7481">
            <v>44.791840000000001</v>
          </cell>
        </row>
        <row r="7482">
          <cell r="J7482" t="str">
            <v>Gandarshe</v>
          </cell>
          <cell r="M7482">
            <v>44.598880000000001</v>
          </cell>
        </row>
        <row r="7483">
          <cell r="J7483" t="str">
            <v>Garas Ciroole</v>
          </cell>
          <cell r="M7483">
            <v>44.966529999999999</v>
          </cell>
        </row>
        <row r="7484">
          <cell r="J7484" t="str">
            <v>Garasraadi</v>
          </cell>
          <cell r="M7484">
            <v>44.784730000000003</v>
          </cell>
        </row>
        <row r="7485">
          <cell r="J7485" t="str">
            <v>Garas-Weyne</v>
          </cell>
          <cell r="M7485">
            <v>44.514277999999997</v>
          </cell>
        </row>
        <row r="7486">
          <cell r="J7486" t="str">
            <v>Garshiin</v>
          </cell>
          <cell r="M7486">
            <v>44.785249999999998</v>
          </cell>
        </row>
        <row r="7487">
          <cell r="J7487" t="str">
            <v>Gendawe</v>
          </cell>
          <cell r="M7487">
            <v>44.725769</v>
          </cell>
        </row>
        <row r="7488">
          <cell r="J7488" t="str">
            <v>Gendershe</v>
          </cell>
          <cell r="M7488">
            <v>44.702289999999998</v>
          </cell>
        </row>
        <row r="7489">
          <cell r="J7489" t="str">
            <v>Gendilow</v>
          </cell>
          <cell r="M7489">
            <v>44.906750000000002</v>
          </cell>
        </row>
        <row r="7490">
          <cell r="J7490" t="str">
            <v>Gershiine</v>
          </cell>
          <cell r="M7490">
            <v>44.611998999999997</v>
          </cell>
        </row>
        <row r="7491">
          <cell r="J7491" t="str">
            <v>Godey</v>
          </cell>
          <cell r="M7491">
            <v>44.701680000000003</v>
          </cell>
        </row>
        <row r="7492">
          <cell r="J7492" t="str">
            <v>Gol-Weyn</v>
          </cell>
          <cell r="M7492">
            <v>44.819000000000003</v>
          </cell>
        </row>
        <row r="7493">
          <cell r="J7493" t="str">
            <v>Gumesi Diid</v>
          </cell>
          <cell r="M7493">
            <v>44.578279999999999</v>
          </cell>
        </row>
        <row r="7494">
          <cell r="J7494" t="str">
            <v>H/Wadaq Sec</v>
          </cell>
          <cell r="M7494">
            <v>44.827249999999999</v>
          </cell>
        </row>
        <row r="7495">
          <cell r="J7495" t="str">
            <v>Haanoole</v>
          </cell>
          <cell r="M7495">
            <v>44.600839999999998</v>
          </cell>
        </row>
        <row r="7496">
          <cell r="J7496" t="str">
            <v>Harraa</v>
          </cell>
          <cell r="M7496">
            <v>44.806399999999996</v>
          </cell>
        </row>
        <row r="7497">
          <cell r="J7497" t="str">
            <v>Hebta Sambusa</v>
          </cell>
          <cell r="M7497">
            <v>44.695228999999998</v>
          </cell>
        </row>
        <row r="7498">
          <cell r="J7498" t="str">
            <v>Horseed</v>
          </cell>
          <cell r="M7498">
            <v>44.717640000000003</v>
          </cell>
        </row>
        <row r="7499">
          <cell r="J7499" t="str">
            <v>Hunlaa</v>
          </cell>
          <cell r="M7499">
            <v>44.627918000000001</v>
          </cell>
        </row>
        <row r="7500">
          <cell r="J7500" t="str">
            <v>Inkaar</v>
          </cell>
          <cell r="M7500">
            <v>44.631729</v>
          </cell>
        </row>
        <row r="7501">
          <cell r="J7501" t="str">
            <v>Istaduuto</v>
          </cell>
          <cell r="M7501">
            <v>44.612541</v>
          </cell>
        </row>
        <row r="7502">
          <cell r="J7502" t="str">
            <v>Istiifan</v>
          </cell>
          <cell r="M7502">
            <v>44.783459000000001</v>
          </cell>
        </row>
        <row r="7503">
          <cell r="J7503" t="str">
            <v>Jaakumow</v>
          </cell>
          <cell r="M7503">
            <v>44.608170000000001</v>
          </cell>
        </row>
        <row r="7504">
          <cell r="J7504" t="str">
            <v>Jaanjow</v>
          </cell>
          <cell r="M7504">
            <v>44.693049999999999</v>
          </cell>
        </row>
        <row r="7505">
          <cell r="J7505" t="str">
            <v>Jabad-Cade</v>
          </cell>
          <cell r="M7505">
            <v>44.618400999999999</v>
          </cell>
        </row>
        <row r="7506">
          <cell r="J7506" t="str">
            <v>Jadiid</v>
          </cell>
          <cell r="M7506">
            <v>44.609079999999999</v>
          </cell>
        </row>
        <row r="7507">
          <cell r="J7507" t="str">
            <v>Jadiid</v>
          </cell>
          <cell r="M7507">
            <v>44.812888999999998</v>
          </cell>
        </row>
        <row r="7508">
          <cell r="J7508" t="str">
            <v>Janaale</v>
          </cell>
          <cell r="M7508">
            <v>44.818649000000001</v>
          </cell>
        </row>
        <row r="7509">
          <cell r="J7509" t="str">
            <v>Jannaay</v>
          </cell>
          <cell r="M7509">
            <v>44.693449999999999</v>
          </cell>
        </row>
        <row r="7510">
          <cell r="J7510" t="str">
            <v>Jante Nove</v>
          </cell>
          <cell r="M7510">
            <v>44.605991000000003</v>
          </cell>
        </row>
        <row r="7511">
          <cell r="J7511" t="str">
            <v>Jeebeey</v>
          </cell>
          <cell r="M7511">
            <v>44.580309999999997</v>
          </cell>
        </row>
        <row r="7512">
          <cell r="J7512" t="str">
            <v>Jeelow</v>
          </cell>
          <cell r="M7512">
            <v>44.608061999999997</v>
          </cell>
        </row>
        <row r="7513">
          <cell r="J7513" t="str">
            <v>Jeer Baasoole</v>
          </cell>
          <cell r="M7513">
            <v>44.625749999999996</v>
          </cell>
        </row>
        <row r="7514">
          <cell r="J7514" t="str">
            <v>Jennale Area</v>
          </cell>
          <cell r="M7514">
            <v>44.561351999999999</v>
          </cell>
        </row>
        <row r="7515">
          <cell r="J7515" t="str">
            <v>Jilib</v>
          </cell>
          <cell r="M7515">
            <v>44.665999999999997</v>
          </cell>
        </row>
        <row r="7516">
          <cell r="J7516" t="str">
            <v>Jilib-Marca</v>
          </cell>
          <cell r="M7516">
            <v>44.913021999999998</v>
          </cell>
        </row>
        <row r="7517">
          <cell r="J7517" t="str">
            <v>Jimees</v>
          </cell>
          <cell r="M7517">
            <v>44.907550000000001</v>
          </cell>
        </row>
        <row r="7518">
          <cell r="J7518" t="str">
            <v>Jino</v>
          </cell>
          <cell r="M7518">
            <v>44.685519999999997</v>
          </cell>
        </row>
        <row r="7519">
          <cell r="J7519" t="str">
            <v>Kaaytoy</v>
          </cell>
          <cell r="M7519">
            <v>44.906849000000001</v>
          </cell>
        </row>
        <row r="7520">
          <cell r="J7520" t="str">
            <v>Kali-Caafimaad</v>
          </cell>
          <cell r="M7520">
            <v>44.672969999999999</v>
          </cell>
        </row>
        <row r="7521">
          <cell r="J7521" t="str">
            <v>Kamiirow</v>
          </cell>
          <cell r="M7521">
            <v>44.856679999999997</v>
          </cell>
        </row>
        <row r="7522">
          <cell r="J7522" t="str">
            <v>Keli Liban Jantanoobi(109)</v>
          </cell>
          <cell r="M7522">
            <v>44.6907</v>
          </cell>
        </row>
        <row r="7523">
          <cell r="J7523" t="str">
            <v>Kibil</v>
          </cell>
          <cell r="M7523">
            <v>44.580269999999999</v>
          </cell>
        </row>
        <row r="7524">
          <cell r="J7524" t="str">
            <v>Km 60</v>
          </cell>
          <cell r="M7524">
            <v>44.667029999999997</v>
          </cell>
        </row>
        <row r="7525">
          <cell r="J7525" t="str">
            <v>Laabaas</v>
          </cell>
          <cell r="M7525">
            <v>44.906410000000001</v>
          </cell>
        </row>
        <row r="7526">
          <cell r="J7526" t="str">
            <v>Laandon</v>
          </cell>
          <cell r="M7526">
            <v>44.744830999999998</v>
          </cell>
        </row>
        <row r="7527">
          <cell r="J7527" t="str">
            <v>Laanta Aqab/Laanibilal</v>
          </cell>
          <cell r="M7527">
            <v>44.696992000000002</v>
          </cell>
        </row>
        <row r="7528">
          <cell r="J7528" t="str">
            <v>Laba-Garas</v>
          </cell>
          <cell r="M7528">
            <v>44.769269999999999</v>
          </cell>
        </row>
        <row r="7529">
          <cell r="J7529" t="str">
            <v>Labooalas</v>
          </cell>
          <cell r="M7529">
            <v>44.694319999999998</v>
          </cell>
        </row>
        <row r="7530">
          <cell r="J7530" t="str">
            <v>Lami Karis</v>
          </cell>
          <cell r="M7530">
            <v>44.694670000000002</v>
          </cell>
        </row>
        <row r="7531">
          <cell r="J7531" t="str">
            <v>Langaray</v>
          </cell>
          <cell r="M7531">
            <v>44.436990000000002</v>
          </cell>
        </row>
        <row r="7532">
          <cell r="J7532" t="str">
            <v>Limaan</v>
          </cell>
          <cell r="M7532">
            <v>44.478839999999998</v>
          </cell>
        </row>
        <row r="7533">
          <cell r="J7533" t="str">
            <v>Limaan (Raamo)</v>
          </cell>
          <cell r="M7533">
            <v>44.606979000000003</v>
          </cell>
        </row>
        <row r="7534">
          <cell r="J7534" t="str">
            <v>Lix Mooro</v>
          </cell>
          <cell r="M7534">
            <v>44.624611000000002</v>
          </cell>
        </row>
        <row r="7535">
          <cell r="J7535" t="str">
            <v>Luusi</v>
          </cell>
          <cell r="M7535">
            <v>44.660719999999998</v>
          </cell>
        </row>
        <row r="7536">
          <cell r="J7536" t="str">
            <v>Macalim-Haaji Ballow</v>
          </cell>
          <cell r="M7536">
            <v>44.668349999999997</v>
          </cell>
        </row>
        <row r="7537">
          <cell r="J7537" t="str">
            <v>Madiina</v>
          </cell>
          <cell r="M7537">
            <v>44.789650000000002</v>
          </cell>
        </row>
        <row r="7538">
          <cell r="J7538" t="str">
            <v>Maduulow</v>
          </cell>
          <cell r="M7538">
            <v>44.610401000000003</v>
          </cell>
        </row>
        <row r="7539">
          <cell r="J7539" t="str">
            <v>Majabaale</v>
          </cell>
          <cell r="M7539">
            <v>44.55939</v>
          </cell>
        </row>
        <row r="7540">
          <cell r="J7540" t="str">
            <v>Mareer-Dheer</v>
          </cell>
          <cell r="M7540">
            <v>44.830370000000002</v>
          </cell>
        </row>
        <row r="7541">
          <cell r="J7541" t="str">
            <v>Marka</v>
          </cell>
          <cell r="M7541">
            <v>44.478119999999997</v>
          </cell>
        </row>
        <row r="7542">
          <cell r="J7542" t="str">
            <v>Marka/Awbale</v>
          </cell>
          <cell r="M7542">
            <v>44.76388</v>
          </cell>
        </row>
        <row r="7543">
          <cell r="J7543" t="str">
            <v>Marka/Ayuub</v>
          </cell>
          <cell r="M7543">
            <v>44.772350000000003</v>
          </cell>
        </row>
        <row r="7544">
          <cell r="J7544" t="str">
            <v>Marka/Cadeey</v>
          </cell>
          <cell r="M7544">
            <v>44.755879999999998</v>
          </cell>
        </row>
        <row r="7545">
          <cell r="J7545" t="str">
            <v>Marka/Hawl Wadaag</v>
          </cell>
          <cell r="M7545">
            <v>44.766930000000002</v>
          </cell>
        </row>
        <row r="7546">
          <cell r="J7546" t="str">
            <v>Marka/Hawlwathag</v>
          </cell>
          <cell r="M7546">
            <v>44.771839999999997</v>
          </cell>
        </row>
        <row r="7547">
          <cell r="J7547" t="str">
            <v>Marka/Horsed</v>
          </cell>
          <cell r="M7547">
            <v>44.774450000000002</v>
          </cell>
        </row>
        <row r="7548">
          <cell r="J7548" t="str">
            <v>Marka/Horseet</v>
          </cell>
          <cell r="M7548">
            <v>44.76679</v>
          </cell>
        </row>
        <row r="7549">
          <cell r="J7549" t="str">
            <v>Marka/Horseet Lanti 1</v>
          </cell>
          <cell r="M7549">
            <v>44.762830000000001</v>
          </cell>
        </row>
        <row r="7550">
          <cell r="J7550" t="str">
            <v>Marka/Obisivo</v>
          </cell>
          <cell r="M7550">
            <v>44.767429999999997</v>
          </cell>
        </row>
        <row r="7551">
          <cell r="J7551" t="str">
            <v>Marka/Saraha</v>
          </cell>
          <cell r="M7551">
            <v>44.779339999999998</v>
          </cell>
        </row>
        <row r="7552">
          <cell r="J7552" t="str">
            <v>Marka/Sheikh Abroone</v>
          </cell>
          <cell r="M7552">
            <v>44.770650000000003</v>
          </cell>
        </row>
        <row r="7553">
          <cell r="J7553" t="str">
            <v>Marka/Wadajir</v>
          </cell>
          <cell r="M7553">
            <v>44.773420000000002</v>
          </cell>
        </row>
        <row r="7554">
          <cell r="J7554" t="str">
            <v>Marka/Wadajir-Bulla</v>
          </cell>
          <cell r="M7554">
            <v>44.769820000000003</v>
          </cell>
        </row>
        <row r="7555">
          <cell r="J7555" t="str">
            <v>Markow</v>
          </cell>
          <cell r="M7555">
            <v>44.771050000000002</v>
          </cell>
        </row>
        <row r="7556">
          <cell r="J7556" t="str">
            <v>Marsaan</v>
          </cell>
          <cell r="M7556">
            <v>44.840380000000003</v>
          </cell>
        </row>
        <row r="7557">
          <cell r="J7557" t="str">
            <v>Marsaano</v>
          </cell>
          <cell r="M7557">
            <v>44.729911999999999</v>
          </cell>
        </row>
        <row r="7558">
          <cell r="J7558" t="str">
            <v>Matirikow</v>
          </cell>
          <cell r="M7558">
            <v>44.682701000000002</v>
          </cell>
        </row>
        <row r="7559">
          <cell r="J7559" t="str">
            <v>Melled</v>
          </cell>
          <cell r="M7559">
            <v>44.661160000000002</v>
          </cell>
        </row>
        <row r="7560">
          <cell r="J7560" t="str">
            <v>Mirimiri</v>
          </cell>
          <cell r="M7560">
            <v>44.675870000000003</v>
          </cell>
        </row>
        <row r="7561">
          <cell r="J7561" t="str">
            <v>Moxamed Nurow</v>
          </cell>
          <cell r="M7561">
            <v>44.654387999999997</v>
          </cell>
        </row>
        <row r="7562">
          <cell r="J7562" t="str">
            <v>Moyle</v>
          </cell>
          <cell r="M7562">
            <v>44.769069999999999</v>
          </cell>
        </row>
        <row r="7563">
          <cell r="J7563" t="str">
            <v>Musa Cilmi</v>
          </cell>
          <cell r="M7563">
            <v>44.603771000000002</v>
          </cell>
        </row>
        <row r="7564">
          <cell r="J7564" t="str">
            <v>Mushaani</v>
          </cell>
          <cell r="M7564">
            <v>44.568100000000001</v>
          </cell>
        </row>
        <row r="7565">
          <cell r="J7565" t="str">
            <v>Muungiyo</v>
          </cell>
          <cell r="M7565">
            <v>44.659120000000001</v>
          </cell>
        </row>
        <row r="7566">
          <cell r="J7566" t="str">
            <v>Muuto</v>
          </cell>
          <cell r="M7566">
            <v>44.611510000000003</v>
          </cell>
        </row>
        <row r="7567">
          <cell r="J7567" t="str">
            <v>Naanini</v>
          </cell>
          <cell r="M7567">
            <v>44.589779</v>
          </cell>
        </row>
        <row r="7568">
          <cell r="J7568" t="str">
            <v>Nagaad-Weyn</v>
          </cell>
          <cell r="M7568">
            <v>44.568508000000001</v>
          </cell>
        </row>
        <row r="7569">
          <cell r="J7569" t="str">
            <v>Nagaadweyne</v>
          </cell>
          <cell r="M7569">
            <v>44.810119999999998</v>
          </cell>
        </row>
        <row r="7570">
          <cell r="J7570" t="str">
            <v>Oriale</v>
          </cell>
          <cell r="M7570">
            <v>44.801979000000003</v>
          </cell>
        </row>
        <row r="7571">
          <cell r="J7571" t="str">
            <v>Osman Salah</v>
          </cell>
          <cell r="M7571">
            <v>44.974111000000001</v>
          </cell>
        </row>
        <row r="7572">
          <cell r="J7572" t="str">
            <v>Raaxoole</v>
          </cell>
          <cell r="M7572">
            <v>44.789360000000002</v>
          </cell>
        </row>
        <row r="7573">
          <cell r="J7573" t="str">
            <v>Raxmo</v>
          </cell>
          <cell r="M7573">
            <v>44.568218000000002</v>
          </cell>
        </row>
        <row r="7574">
          <cell r="J7574" t="str">
            <v>Sagaaroole</v>
          </cell>
          <cell r="M7574">
            <v>44.731529000000002</v>
          </cell>
        </row>
        <row r="7575">
          <cell r="J7575" t="str">
            <v>Sambusa</v>
          </cell>
          <cell r="M7575">
            <v>44.769199999999998</v>
          </cell>
        </row>
        <row r="7576">
          <cell r="J7576" t="str">
            <v>Shalaambood</v>
          </cell>
          <cell r="M7576">
            <v>44.714280000000002</v>
          </cell>
        </row>
        <row r="7577">
          <cell r="J7577" t="str">
            <v>Shalanb.</v>
          </cell>
          <cell r="M7577">
            <v>44.69605</v>
          </cell>
        </row>
        <row r="7578">
          <cell r="J7578" t="str">
            <v>Shariif Jeeylaani</v>
          </cell>
          <cell r="M7578">
            <v>44.679040000000001</v>
          </cell>
        </row>
        <row r="7579">
          <cell r="J7579" t="str">
            <v>Shingaani</v>
          </cell>
          <cell r="M7579">
            <v>44.571120999999998</v>
          </cell>
        </row>
        <row r="7580">
          <cell r="J7580" t="str">
            <v>Shufeeri</v>
          </cell>
          <cell r="M7580">
            <v>44.502929999999999</v>
          </cell>
        </row>
        <row r="7581">
          <cell r="J7581" t="str">
            <v>Sidow Cumar</v>
          </cell>
          <cell r="M7581">
            <v>44.706560000000003</v>
          </cell>
        </row>
        <row r="7582">
          <cell r="J7582" t="str">
            <v>Siiba</v>
          </cell>
          <cell r="M7582">
            <v>44.533821000000003</v>
          </cell>
        </row>
        <row r="7583">
          <cell r="J7583" t="str">
            <v>Sinai</v>
          </cell>
          <cell r="M7583">
            <v>44.579720000000002</v>
          </cell>
        </row>
        <row r="7584">
          <cell r="J7584" t="str">
            <v>Siyoweyne</v>
          </cell>
          <cell r="M7584">
            <v>44.658799999999999</v>
          </cell>
        </row>
        <row r="7585">
          <cell r="J7585" t="str">
            <v>Steval</v>
          </cell>
          <cell r="M7585">
            <v>44.636589000000001</v>
          </cell>
        </row>
        <row r="7586">
          <cell r="J7586" t="str">
            <v>Sunaay</v>
          </cell>
          <cell r="M7586">
            <v>44.608820000000001</v>
          </cell>
        </row>
        <row r="7587">
          <cell r="J7587" t="str">
            <v>Surriyo</v>
          </cell>
          <cell r="M7587">
            <v>44.664509000000002</v>
          </cell>
        </row>
        <row r="7588">
          <cell r="J7588" t="str">
            <v>Taxliil</v>
          </cell>
          <cell r="M7588">
            <v>44.613151999999999</v>
          </cell>
        </row>
        <row r="7589">
          <cell r="J7589" t="str">
            <v>Teesiyow</v>
          </cell>
          <cell r="M7589">
            <v>44.517479000000002</v>
          </cell>
        </row>
        <row r="7590">
          <cell r="J7590" t="str">
            <v>Timirtey</v>
          </cell>
          <cell r="M7590">
            <v>44.598830999999997</v>
          </cell>
        </row>
        <row r="7591">
          <cell r="J7591" t="str">
            <v>Tisnaar</v>
          </cell>
          <cell r="M7591">
            <v>44.948059999999998</v>
          </cell>
        </row>
        <row r="7592">
          <cell r="J7592" t="str">
            <v>Toonoole</v>
          </cell>
          <cell r="M7592">
            <v>44.761749999999999</v>
          </cell>
        </row>
        <row r="7593">
          <cell r="J7593" t="str">
            <v>Tuulada Qormoole</v>
          </cell>
          <cell r="M7593">
            <v>44.638770000000001</v>
          </cell>
        </row>
        <row r="7594">
          <cell r="J7594" t="str">
            <v>Tuulada-Cabdi-Kariim M'</v>
          </cell>
          <cell r="M7594">
            <v>44.43573</v>
          </cell>
        </row>
        <row r="7595">
          <cell r="J7595" t="str">
            <v>Urugle</v>
          </cell>
          <cell r="M7595">
            <v>44.811571999999998</v>
          </cell>
        </row>
        <row r="7596">
          <cell r="J7596" t="str">
            <v>Urugle 2</v>
          </cell>
          <cell r="M7596">
            <v>44.606547999999997</v>
          </cell>
        </row>
        <row r="7597">
          <cell r="J7597" t="str">
            <v>Uur-Weyne</v>
          </cell>
          <cell r="M7597">
            <v>44.606470000000002</v>
          </cell>
        </row>
        <row r="7598">
          <cell r="J7598" t="str">
            <v>Waagaadi</v>
          </cell>
          <cell r="M7598">
            <v>44.407179999999997</v>
          </cell>
        </row>
        <row r="7599">
          <cell r="J7599" t="str">
            <v>Waberi Sec</v>
          </cell>
          <cell r="M7599">
            <v>44.641829999999999</v>
          </cell>
        </row>
        <row r="7600">
          <cell r="J7600" t="str">
            <v>Wiishow</v>
          </cell>
          <cell r="M7600">
            <v>44.607522000000003</v>
          </cell>
        </row>
        <row r="7601">
          <cell r="J7601" t="str">
            <v>Xanlaay</v>
          </cell>
          <cell r="M7601">
            <v>44.41095</v>
          </cell>
        </row>
        <row r="7602">
          <cell r="J7602" t="str">
            <v>Xinka Oomamne</v>
          </cell>
          <cell r="M7602">
            <v>44.816448000000001</v>
          </cell>
        </row>
        <row r="7603">
          <cell r="J7603" t="str">
            <v>Xumaan Diid</v>
          </cell>
          <cell r="M7603">
            <v>44.937900999999997</v>
          </cell>
        </row>
        <row r="7604">
          <cell r="J7604" t="str">
            <v>Yaqbino</v>
          </cell>
          <cell r="M7604">
            <v>44.721550000000001</v>
          </cell>
        </row>
        <row r="7605">
          <cell r="J7605" t="str">
            <v>Yaras Weynow</v>
          </cell>
          <cell r="M7605">
            <v>44.945329999999998</v>
          </cell>
        </row>
        <row r="7606">
          <cell r="J7606" t="str">
            <v>Mogadishu</v>
          </cell>
          <cell r="M7606">
            <v>44.796439999999997</v>
          </cell>
        </row>
        <row r="7607">
          <cell r="J7607" t="str">
            <v>Mogadishu/Boondheere</v>
          </cell>
          <cell r="M7607">
            <v>45.34</v>
          </cell>
        </row>
        <row r="7608">
          <cell r="J7608" t="str">
            <v>Mogadishu/Cabdulcasiis</v>
          </cell>
          <cell r="M7608">
            <v>45.36</v>
          </cell>
        </row>
        <row r="7609">
          <cell r="J7609" t="str">
            <v>Mogadishu/Daynile</v>
          </cell>
          <cell r="M7609">
            <v>45.28</v>
          </cell>
        </row>
        <row r="7610">
          <cell r="J7610" t="str">
            <v>Abtoy IDP</v>
          </cell>
          <cell r="M7610">
            <v>45.2879</v>
          </cell>
        </row>
        <row r="7611">
          <cell r="J7611" t="str">
            <v>Bangala IDP</v>
          </cell>
          <cell r="M7611">
            <v>45.2864</v>
          </cell>
        </row>
        <row r="7612">
          <cell r="J7612" t="str">
            <v>Degmada IDP</v>
          </cell>
          <cell r="M7612">
            <v>45.287199999999999</v>
          </cell>
        </row>
        <row r="7613">
          <cell r="J7613" t="str">
            <v>Dhooley IDP</v>
          </cell>
          <cell r="M7613">
            <v>45.2883</v>
          </cell>
        </row>
        <row r="7614">
          <cell r="J7614" t="str">
            <v>Farjano IDP</v>
          </cell>
          <cell r="M7614">
            <v>45.284799999999997</v>
          </cell>
        </row>
        <row r="7615">
          <cell r="J7615" t="str">
            <v>Hareeriley IDP</v>
          </cell>
          <cell r="M7615">
            <v>45.289000000000001</v>
          </cell>
        </row>
        <row r="7616">
          <cell r="J7616" t="str">
            <v>Iftin IDP</v>
          </cell>
          <cell r="M7616">
            <v>45.305500000000002</v>
          </cell>
        </row>
        <row r="7617">
          <cell r="J7617" t="str">
            <v>Ismailiya IDP</v>
          </cell>
          <cell r="M7617">
            <v>45.285200000000003</v>
          </cell>
        </row>
        <row r="7618">
          <cell r="J7618" t="str">
            <v>Ismailiya IDP</v>
          </cell>
          <cell r="M7618">
            <v>45.285200000000003</v>
          </cell>
        </row>
        <row r="7619">
          <cell r="J7619" t="str">
            <v>Maandeeq IDP</v>
          </cell>
          <cell r="M7619">
            <v>45.312899999999999</v>
          </cell>
        </row>
        <row r="7620">
          <cell r="J7620" t="str">
            <v>Maqore IDP</v>
          </cell>
          <cell r="M7620">
            <v>45.311399999999999</v>
          </cell>
        </row>
        <row r="7621">
          <cell r="J7621" t="str">
            <v>Sagal IDP</v>
          </cell>
          <cell r="M7621">
            <v>45.298400000000001</v>
          </cell>
        </row>
        <row r="7622">
          <cell r="J7622" t="str">
            <v>TDA (Tiida) IDP</v>
          </cell>
          <cell r="M7622">
            <v>45.304200000000002</v>
          </cell>
        </row>
        <row r="7623">
          <cell r="J7623" t="str">
            <v>Tubakaale IDP</v>
          </cell>
          <cell r="M7623">
            <v>45.286099999999998</v>
          </cell>
        </row>
        <row r="7624">
          <cell r="J7624" t="str">
            <v>Mogadishu/Dharkenley</v>
          </cell>
          <cell r="M7624">
            <v>45.25</v>
          </cell>
        </row>
        <row r="7625">
          <cell r="J7625" t="str">
            <v>Mogadishu/Hawl Wadaag</v>
          </cell>
          <cell r="M7625">
            <v>45.32</v>
          </cell>
        </row>
        <row r="7626">
          <cell r="J7626" t="str">
            <v>Mogadishu/Heliwa</v>
          </cell>
          <cell r="M7626">
            <v>45.39</v>
          </cell>
        </row>
        <row r="7627">
          <cell r="J7627" t="str">
            <v>Mogadishu/Hodan</v>
          </cell>
          <cell r="M7627">
            <v>45.3</v>
          </cell>
        </row>
        <row r="7628">
          <cell r="J7628" t="str">
            <v>Mogadishu/Karaan</v>
          </cell>
          <cell r="M7628">
            <v>45.39</v>
          </cell>
        </row>
        <row r="7629">
          <cell r="J7629" t="str">
            <v>Mogadishu/Shangaani</v>
          </cell>
          <cell r="M7629">
            <v>45.35</v>
          </cell>
        </row>
        <row r="7630">
          <cell r="J7630" t="str">
            <v>Mogadishu/Shibis</v>
          </cell>
          <cell r="M7630">
            <v>45.35</v>
          </cell>
        </row>
        <row r="7631">
          <cell r="J7631" t="str">
            <v>Mogadishu/Waaberi</v>
          </cell>
          <cell r="M7631">
            <v>45.31</v>
          </cell>
        </row>
        <row r="7632">
          <cell r="J7632" t="str">
            <v>Mogadishu/Wadajir</v>
          </cell>
          <cell r="M7632">
            <v>45.28</v>
          </cell>
        </row>
        <row r="7633">
          <cell r="J7633" t="str">
            <v>Mogadishu/Wardhiigleey</v>
          </cell>
          <cell r="M7633">
            <v>45.33</v>
          </cell>
        </row>
        <row r="7634">
          <cell r="J7634" t="str">
            <v>Mogadishu/Xamar Jaabjab</v>
          </cell>
          <cell r="M7634">
            <v>45.33</v>
          </cell>
        </row>
        <row r="7635">
          <cell r="J7635" t="str">
            <v>Mogadishu/Xamar Weyne</v>
          </cell>
          <cell r="M7635">
            <v>45.34</v>
          </cell>
        </row>
        <row r="7636">
          <cell r="J7636" t="str">
            <v>Mogadishu/Yaaqshiid</v>
          </cell>
          <cell r="M7636">
            <v>45.35</v>
          </cell>
        </row>
        <row r="7637">
          <cell r="J7637" t="str">
            <v>Amadara</v>
          </cell>
          <cell r="M7637">
            <v>44.912030000000001</v>
          </cell>
        </row>
        <row r="7638">
          <cell r="J7638" t="str">
            <v>Baarcad</v>
          </cell>
          <cell r="M7638">
            <v>45.099049999999998</v>
          </cell>
        </row>
        <row r="7639">
          <cell r="J7639" t="str">
            <v>Bali Cabdule</v>
          </cell>
          <cell r="M7639">
            <v>44.796370000000003</v>
          </cell>
        </row>
        <row r="7640">
          <cell r="J7640" t="str">
            <v>Bali Cilmi</v>
          </cell>
          <cell r="M7640">
            <v>45.255209999999998</v>
          </cell>
        </row>
        <row r="7641">
          <cell r="J7641" t="str">
            <v>Bali Muumin</v>
          </cell>
          <cell r="M7641">
            <v>45.258420000000001</v>
          </cell>
        </row>
        <row r="7642">
          <cell r="J7642" t="str">
            <v>Bali Obsiiye Satellite</v>
          </cell>
          <cell r="M7642">
            <v>44.994619999999998</v>
          </cell>
        </row>
        <row r="7643">
          <cell r="J7643" t="str">
            <v>Bali Ugaadh</v>
          </cell>
          <cell r="M7643">
            <v>44.738349999999997</v>
          </cell>
        </row>
        <row r="7644">
          <cell r="J7644" t="str">
            <v>Balli Caraale</v>
          </cell>
          <cell r="M7644">
            <v>45.06185</v>
          </cell>
        </row>
        <row r="7645">
          <cell r="J7645" t="str">
            <v>Balli Sheikh</v>
          </cell>
          <cell r="M7645">
            <v>45.198419999999999</v>
          </cell>
        </row>
        <row r="7646">
          <cell r="J7646" t="str">
            <v>Balli-Dalab</v>
          </cell>
          <cell r="M7646">
            <v>45.083359999999999</v>
          </cell>
        </row>
        <row r="7647">
          <cell r="J7647" t="str">
            <v>Baraagta Rooble</v>
          </cell>
          <cell r="M7647">
            <v>44.720649999999999</v>
          </cell>
        </row>
        <row r="7648">
          <cell r="J7648" t="str">
            <v>Beerato</v>
          </cell>
          <cell r="M7648">
            <v>45.06758</v>
          </cell>
        </row>
        <row r="7649">
          <cell r="J7649" t="str">
            <v>Bilcijabe</v>
          </cell>
          <cell r="M7649">
            <v>45.254199999999997</v>
          </cell>
        </row>
        <row r="7650">
          <cell r="J7650" t="str">
            <v>Caasha Cado</v>
          </cell>
          <cell r="M7650">
            <v>45.016210000000001</v>
          </cell>
        </row>
        <row r="7651">
          <cell r="J7651" t="str">
            <v>Cabdi Dheere</v>
          </cell>
          <cell r="M7651">
            <v>44.783790000000003</v>
          </cell>
        </row>
        <row r="7652">
          <cell r="J7652" t="str">
            <v>Cabdi Faarax</v>
          </cell>
          <cell r="M7652">
            <v>44.987000999999999</v>
          </cell>
        </row>
        <row r="7653">
          <cell r="J7653" t="str">
            <v>Caraale Ismaciil</v>
          </cell>
          <cell r="M7653">
            <v>44.934379999999997</v>
          </cell>
        </row>
        <row r="7654">
          <cell r="J7654" t="str">
            <v>Carraale Bidaar</v>
          </cell>
          <cell r="M7654">
            <v>45.062606000000002</v>
          </cell>
        </row>
        <row r="7655">
          <cell r="J7655" t="str">
            <v>Ceel Xumo</v>
          </cell>
          <cell r="M7655">
            <v>45.163559999999997</v>
          </cell>
        </row>
        <row r="7656">
          <cell r="J7656" t="str">
            <v>Ceel-Bilcinle</v>
          </cell>
          <cell r="M7656">
            <v>45.246470000000002</v>
          </cell>
        </row>
        <row r="7657">
          <cell r="J7657" t="str">
            <v>Cilaan</v>
          </cell>
          <cell r="M7657">
            <v>45.004277000000002</v>
          </cell>
        </row>
        <row r="7658">
          <cell r="J7658" t="str">
            <v>Cobol</v>
          </cell>
          <cell r="M7658">
            <v>45.127347</v>
          </cell>
        </row>
        <row r="7659">
          <cell r="J7659" t="str">
            <v>Daba-Goroyaale</v>
          </cell>
          <cell r="M7659">
            <v>44.822760000000002</v>
          </cell>
        </row>
        <row r="7660">
          <cell r="J7660" t="str">
            <v>Dagaame</v>
          </cell>
          <cell r="M7660">
            <v>45.029890000000002</v>
          </cell>
        </row>
        <row r="7661">
          <cell r="J7661" t="str">
            <v>Darfacle</v>
          </cell>
          <cell r="M7661">
            <v>44.932499</v>
          </cell>
        </row>
        <row r="7662">
          <cell r="J7662" t="str">
            <v>Dari Maraa</v>
          </cell>
          <cell r="M7662">
            <v>44.823309999999999</v>
          </cell>
        </row>
        <row r="7663">
          <cell r="J7663" t="str">
            <v>Dubur</v>
          </cell>
          <cell r="M7663">
            <v>45.241689999999998</v>
          </cell>
        </row>
        <row r="7664">
          <cell r="J7664" t="str">
            <v>Duudweeyn</v>
          </cell>
          <cell r="M7664">
            <v>44.871699999999997</v>
          </cell>
        </row>
        <row r="7665">
          <cell r="J7665" t="str">
            <v>Duur-Cad</v>
          </cell>
          <cell r="M7665">
            <v>44.968960000000003</v>
          </cell>
        </row>
        <row r="7666">
          <cell r="J7666" t="str">
            <v>Galooley</v>
          </cell>
          <cell r="M7666">
            <v>44.895710000000001</v>
          </cell>
        </row>
        <row r="7667">
          <cell r="J7667" t="str">
            <v>Gawama</v>
          </cell>
          <cell r="M7667">
            <v>44.864249999999998</v>
          </cell>
        </row>
        <row r="7668">
          <cell r="J7668" t="str">
            <v>Gediitaley</v>
          </cell>
          <cell r="M7668">
            <v>44.862631999999998</v>
          </cell>
        </row>
        <row r="7669">
          <cell r="J7669" t="str">
            <v>Gedobeh</v>
          </cell>
          <cell r="M7669">
            <v>45.134041000000003</v>
          </cell>
        </row>
        <row r="7670">
          <cell r="J7670" t="str">
            <v>Geel-Didis</v>
          </cell>
          <cell r="M7670">
            <v>45.167409999999997</v>
          </cell>
        </row>
        <row r="7671">
          <cell r="J7671" t="str">
            <v>Girni</v>
          </cell>
          <cell r="M7671">
            <v>45.106050000000003</v>
          </cell>
        </row>
        <row r="7672">
          <cell r="J7672" t="str">
            <v>Gobdheere</v>
          </cell>
          <cell r="M7672">
            <v>44.843552000000003</v>
          </cell>
        </row>
        <row r="7673">
          <cell r="J7673" t="str">
            <v>Gocandhaley</v>
          </cell>
          <cell r="M7673">
            <v>44.92568</v>
          </cell>
        </row>
        <row r="7674">
          <cell r="J7674" t="str">
            <v>Godama Dera</v>
          </cell>
          <cell r="M7674">
            <v>44.952499000000003</v>
          </cell>
        </row>
        <row r="7675">
          <cell r="J7675" t="str">
            <v>Go'Da-Weyn</v>
          </cell>
          <cell r="M7675">
            <v>44.908990000000003</v>
          </cell>
        </row>
        <row r="7676">
          <cell r="J7676" t="str">
            <v>Godwaraabe</v>
          </cell>
          <cell r="M7676">
            <v>44.959104000000004</v>
          </cell>
        </row>
        <row r="7677">
          <cell r="J7677" t="str">
            <v>Gosol</v>
          </cell>
          <cell r="M7677">
            <v>45.063139999999997</v>
          </cell>
        </row>
        <row r="7678">
          <cell r="J7678" t="str">
            <v>Gud Ado</v>
          </cell>
          <cell r="M7678">
            <v>45.168700999999999</v>
          </cell>
        </row>
        <row r="7679">
          <cell r="J7679" t="str">
            <v>Gudubi</v>
          </cell>
          <cell r="M7679">
            <v>44.995454000000002</v>
          </cell>
        </row>
        <row r="7680">
          <cell r="J7680" t="str">
            <v>Habas-Wayn</v>
          </cell>
          <cell r="M7680">
            <v>45.120750000000001</v>
          </cell>
        </row>
        <row r="7681">
          <cell r="J7681" t="str">
            <v>Habateh</v>
          </cell>
          <cell r="M7681">
            <v>44.775449999999999</v>
          </cell>
        </row>
        <row r="7682">
          <cell r="J7682" t="str">
            <v>Hahi</v>
          </cell>
          <cell r="M7682">
            <v>44.967440000000003</v>
          </cell>
        </row>
        <row r="7683">
          <cell r="J7683" t="str">
            <v>Hallo</v>
          </cell>
          <cell r="M7683">
            <v>45.050690000000003</v>
          </cell>
        </row>
        <row r="7684">
          <cell r="J7684" t="str">
            <v>Haro Sheikh</v>
          </cell>
          <cell r="M7684">
            <v>44.75656</v>
          </cell>
        </row>
        <row r="7685">
          <cell r="J7685" t="str">
            <v>Ina-Idifle</v>
          </cell>
          <cell r="M7685">
            <v>44.828245000000003</v>
          </cell>
        </row>
        <row r="7686">
          <cell r="J7686" t="str">
            <v>Iskudar</v>
          </cell>
          <cell r="M7686">
            <v>44.983600000000003</v>
          </cell>
        </row>
        <row r="7687">
          <cell r="J7687" t="str">
            <v>Ismaaciil Diiriye</v>
          </cell>
          <cell r="M7687">
            <v>45.052942000000002</v>
          </cell>
        </row>
        <row r="7688">
          <cell r="J7688" t="str">
            <v>Ismail Diiriye</v>
          </cell>
          <cell r="M7688">
            <v>44.854880000000001</v>
          </cell>
        </row>
        <row r="7689">
          <cell r="J7689" t="str">
            <v>Iyehyeh</v>
          </cell>
          <cell r="M7689">
            <v>45.021701999999998</v>
          </cell>
        </row>
        <row r="7690">
          <cell r="J7690" t="str">
            <v>Jeenyo Laaye</v>
          </cell>
          <cell r="M7690">
            <v>45.132989999999999</v>
          </cell>
        </row>
        <row r="7691">
          <cell r="J7691" t="str">
            <v>Kain Galoleh</v>
          </cell>
          <cell r="M7691">
            <v>45.018599999999999</v>
          </cell>
        </row>
        <row r="7692">
          <cell r="J7692" t="str">
            <v>Kal Dhadhaab</v>
          </cell>
          <cell r="M7692">
            <v>45.246369999999999</v>
          </cell>
        </row>
        <row r="7693">
          <cell r="J7693" t="str">
            <v>Kala Rog</v>
          </cell>
          <cell r="M7693">
            <v>45.246650000000002</v>
          </cell>
        </row>
        <row r="7694">
          <cell r="J7694" t="str">
            <v>Kaladhac</v>
          </cell>
          <cell r="M7694">
            <v>45.277839999999998</v>
          </cell>
        </row>
        <row r="7695">
          <cell r="J7695" t="str">
            <v>Liban Esa</v>
          </cell>
          <cell r="M7695">
            <v>44.849299999999999</v>
          </cell>
        </row>
        <row r="7696">
          <cell r="J7696" t="str">
            <v>Liiban Ciise Satellite</v>
          </cell>
          <cell r="M7696">
            <v>44.849179999999997</v>
          </cell>
        </row>
        <row r="7697">
          <cell r="J7697" t="str">
            <v>Mulaaxo</v>
          </cell>
          <cell r="M7697">
            <v>45.147889999999997</v>
          </cell>
        </row>
        <row r="7698">
          <cell r="J7698" t="str">
            <v>Mureec</v>
          </cell>
          <cell r="M7698">
            <v>44.90343</v>
          </cell>
        </row>
        <row r="7699">
          <cell r="J7699" t="str">
            <v>Obsiiye</v>
          </cell>
          <cell r="M7699">
            <v>45.268059999999998</v>
          </cell>
        </row>
        <row r="7700">
          <cell r="J7700" t="str">
            <v>Odweyne</v>
          </cell>
          <cell r="M7700">
            <v>45.063580000000002</v>
          </cell>
        </row>
        <row r="7701">
          <cell r="J7701" t="str">
            <v>Owdweyne/Barwaaqo</v>
          </cell>
          <cell r="M7701">
            <v>45.063040000000001</v>
          </cell>
        </row>
        <row r="7702">
          <cell r="J7702" t="str">
            <v>Owdweyne/Hawl Wadaag</v>
          </cell>
          <cell r="M7702">
            <v>45.063031000000002</v>
          </cell>
        </row>
        <row r="7703">
          <cell r="J7703" t="str">
            <v>Owdweyne/Shacabka</v>
          </cell>
          <cell r="M7703">
            <v>45.064315000000001</v>
          </cell>
        </row>
        <row r="7704">
          <cell r="J7704" t="str">
            <v>Qaloocato</v>
          </cell>
          <cell r="M7704">
            <v>44.905709999999999</v>
          </cell>
        </row>
        <row r="7705">
          <cell r="J7705" t="str">
            <v>Qolqolka Madoobe Satellite</v>
          </cell>
          <cell r="M7705">
            <v>44.912239999999997</v>
          </cell>
        </row>
        <row r="7706">
          <cell r="J7706" t="str">
            <v>Qudhac-Kudle</v>
          </cell>
          <cell r="M7706">
            <v>45.134830000000001</v>
          </cell>
        </row>
        <row r="7707">
          <cell r="J7707" t="str">
            <v>Raydab Khaatumo</v>
          </cell>
          <cell r="M7707">
            <v>45.018520000000002</v>
          </cell>
        </row>
        <row r="7708">
          <cell r="J7708" t="str">
            <v>Suulo Satellite</v>
          </cell>
          <cell r="M7708">
            <v>45.083240000000004</v>
          </cell>
        </row>
        <row r="7709">
          <cell r="J7709" t="str">
            <v>Wacays Oodane</v>
          </cell>
          <cell r="M7709">
            <v>44.744450000000001</v>
          </cell>
        </row>
        <row r="7710">
          <cell r="J7710" t="str">
            <v>Waxari Ka Ciday</v>
          </cell>
          <cell r="M7710">
            <v>44.968690000000002</v>
          </cell>
        </row>
        <row r="7711">
          <cell r="J7711" t="str">
            <v>Xaaji Saalax</v>
          </cell>
          <cell r="M7711">
            <v>45.241495</v>
          </cell>
        </row>
        <row r="7712">
          <cell r="J7712" t="str">
            <v>Xaaxi</v>
          </cell>
          <cell r="M7712">
            <v>44.966577999999998</v>
          </cell>
        </row>
        <row r="7713">
          <cell r="J7713" t="str">
            <v>Xaqayo-Malaas</v>
          </cell>
          <cell r="M7713">
            <v>45.128230000000002</v>
          </cell>
        </row>
        <row r="7714">
          <cell r="J7714" t="str">
            <v>Xaydh Ducato</v>
          </cell>
          <cell r="M7714">
            <v>44.783079999999998</v>
          </cell>
        </row>
        <row r="7715">
          <cell r="J7715" t="str">
            <v>Xayndaanle</v>
          </cell>
          <cell r="M7715">
            <v>44.783079999999998</v>
          </cell>
        </row>
        <row r="7716">
          <cell r="J7716" t="str">
            <v>Xidh-Xidh</v>
          </cell>
          <cell r="M7716">
            <v>44.777000000000001</v>
          </cell>
        </row>
        <row r="7717">
          <cell r="J7717" t="str">
            <v>Yaroowe</v>
          </cell>
          <cell r="M7717">
            <v>45.060899999999997</v>
          </cell>
        </row>
        <row r="7718">
          <cell r="J7718" t="str">
            <v>Af-Bashaashin</v>
          </cell>
          <cell r="M7718">
            <v>50.213389999999997</v>
          </cell>
        </row>
        <row r="7719">
          <cell r="J7719" t="str">
            <v>Afcad</v>
          </cell>
          <cell r="M7719">
            <v>49.872509999999998</v>
          </cell>
        </row>
        <row r="7720">
          <cell r="J7720" t="str">
            <v>Afkarrin (Medlaha)</v>
          </cell>
          <cell r="M7720">
            <v>50.161470000000001</v>
          </cell>
        </row>
        <row r="7721">
          <cell r="J7721" t="str">
            <v>Anghor</v>
          </cell>
          <cell r="M7721">
            <v>50.127602000000003</v>
          </cell>
        </row>
        <row r="7722">
          <cell r="J7722" t="str">
            <v>Aualgube Hai</v>
          </cell>
          <cell r="M7722">
            <v>50.182098000000003</v>
          </cell>
        </row>
        <row r="7723">
          <cell r="J7723" t="str">
            <v>Balidhidin</v>
          </cell>
          <cell r="M7723">
            <v>50.392220000000002</v>
          </cell>
        </row>
        <row r="7724">
          <cell r="J7724" t="str">
            <v>Baliyar</v>
          </cell>
          <cell r="M7724">
            <v>50.458910000000003</v>
          </cell>
        </row>
        <row r="7725">
          <cell r="J7725" t="str">
            <v>Bareda</v>
          </cell>
          <cell r="M7725">
            <v>50.155681999999999</v>
          </cell>
        </row>
        <row r="7726">
          <cell r="J7726" t="str">
            <v>Berda Uen</v>
          </cell>
          <cell r="M7726">
            <v>50.152000000000001</v>
          </cell>
        </row>
        <row r="7727">
          <cell r="J7727" t="str">
            <v>Biitaalei</v>
          </cell>
          <cell r="M7727">
            <v>49.821671000000002</v>
          </cell>
        </row>
        <row r="7728">
          <cell r="J7728" t="str">
            <v>Bohagno</v>
          </cell>
          <cell r="M7728">
            <v>50.170898000000001</v>
          </cell>
        </row>
        <row r="7729">
          <cell r="J7729" t="str">
            <v>Boholle</v>
          </cell>
          <cell r="M7729">
            <v>49.819940000000003</v>
          </cell>
        </row>
        <row r="7730">
          <cell r="J7730" t="str">
            <v>Buruc</v>
          </cell>
          <cell r="M7730">
            <v>49.68235</v>
          </cell>
        </row>
        <row r="7731">
          <cell r="J7731" t="str">
            <v>Butiyaalo</v>
          </cell>
          <cell r="M7731">
            <v>49.9495</v>
          </cell>
        </row>
        <row r="7732">
          <cell r="J7732" t="str">
            <v>Buuxaale</v>
          </cell>
          <cell r="M7732">
            <v>50.193829999999998</v>
          </cell>
        </row>
        <row r="7733">
          <cell r="J7733" t="str">
            <v>Canjeel</v>
          </cell>
          <cell r="M7733">
            <v>50.277639999999998</v>
          </cell>
        </row>
        <row r="7734">
          <cell r="J7734" t="str">
            <v>Ceel-Gaal</v>
          </cell>
          <cell r="M7734">
            <v>50.395420000000001</v>
          </cell>
        </row>
        <row r="7735">
          <cell r="J7735" t="str">
            <v>Cogarti</v>
          </cell>
          <cell r="M7735">
            <v>50.298400999999998</v>
          </cell>
        </row>
        <row r="7736">
          <cell r="J7736" t="str">
            <v>Dandamale</v>
          </cell>
          <cell r="M7736">
            <v>50.002380000000002</v>
          </cell>
        </row>
        <row r="7737">
          <cell r="J7737" t="str">
            <v>Daradhur</v>
          </cell>
          <cell r="M7737">
            <v>50.072701000000002</v>
          </cell>
        </row>
        <row r="7738">
          <cell r="J7738" t="str">
            <v>Daray-Madobe</v>
          </cell>
          <cell r="M7738">
            <v>49.966059999999999</v>
          </cell>
        </row>
        <row r="7739">
          <cell r="J7739" t="str">
            <v>Dasaan 2</v>
          </cell>
          <cell r="M7739">
            <v>49.823891000000003</v>
          </cell>
        </row>
        <row r="7740">
          <cell r="J7740" t="str">
            <v>Dawaar</v>
          </cell>
          <cell r="M7740">
            <v>50.362310000000001</v>
          </cell>
        </row>
        <row r="7741">
          <cell r="J7741" t="str">
            <v>Dhaadaar</v>
          </cell>
          <cell r="M7741">
            <v>49.875560999999998</v>
          </cell>
        </row>
        <row r="7742">
          <cell r="J7742" t="str">
            <v>Dhaankadus</v>
          </cell>
          <cell r="M7742">
            <v>50.303649999999998</v>
          </cell>
        </row>
        <row r="7743">
          <cell r="J7743" t="str">
            <v>Dharin</v>
          </cell>
          <cell r="M7743">
            <v>50.124380000000002</v>
          </cell>
        </row>
        <row r="7744">
          <cell r="J7744" t="str">
            <v>Dhasaan</v>
          </cell>
          <cell r="M7744">
            <v>49.827120000000001</v>
          </cell>
        </row>
        <row r="7745">
          <cell r="J7745" t="str">
            <v>Dhasaan 1</v>
          </cell>
          <cell r="M7745">
            <v>49.833888999999999</v>
          </cell>
        </row>
        <row r="7746">
          <cell r="J7746" t="str">
            <v>Dhasaq</v>
          </cell>
          <cell r="M7746">
            <v>50.03931</v>
          </cell>
        </row>
        <row r="7747">
          <cell r="J7747" t="str">
            <v>Dhurbo</v>
          </cell>
          <cell r="M7747">
            <v>50.35304</v>
          </cell>
        </row>
        <row r="7748">
          <cell r="J7748" t="str">
            <v>Didinchi</v>
          </cell>
          <cell r="M7748">
            <v>49.615200000000002</v>
          </cell>
        </row>
        <row r="7749">
          <cell r="J7749" t="str">
            <v>El Ahg</v>
          </cell>
          <cell r="M7749">
            <v>49.649799000000002</v>
          </cell>
        </row>
        <row r="7750">
          <cell r="J7750" t="str">
            <v>El Arare</v>
          </cell>
          <cell r="M7750">
            <v>50.298302</v>
          </cell>
        </row>
        <row r="7751">
          <cell r="J7751" t="str">
            <v>Fangarar</v>
          </cell>
          <cell r="M7751">
            <v>49.672198999999999</v>
          </cell>
        </row>
        <row r="7752">
          <cell r="J7752" t="str">
            <v>Gaatir-Oodan</v>
          </cell>
          <cell r="M7752">
            <v>49.942050000000002</v>
          </cell>
        </row>
        <row r="7753">
          <cell r="J7753" t="str">
            <v>Gammedin</v>
          </cell>
          <cell r="M7753">
            <v>50.019100000000002</v>
          </cell>
        </row>
        <row r="7754">
          <cell r="J7754" t="str">
            <v>Garaar</v>
          </cell>
          <cell r="M7754">
            <v>49.868200000000002</v>
          </cell>
        </row>
        <row r="7755">
          <cell r="J7755" t="str">
            <v>Gheda Dauho</v>
          </cell>
          <cell r="M7755">
            <v>50.169497999999997</v>
          </cell>
        </row>
        <row r="7756">
          <cell r="J7756" t="str">
            <v>Guriasamo</v>
          </cell>
          <cell r="M7756">
            <v>49.797198999999999</v>
          </cell>
        </row>
        <row r="7757">
          <cell r="J7757" t="str">
            <v>Gurur</v>
          </cell>
          <cell r="M7757">
            <v>50.325769999999999</v>
          </cell>
        </row>
        <row r="7758">
          <cell r="J7758" t="str">
            <v>Hagia Ceel</v>
          </cell>
          <cell r="M7758">
            <v>50.067101000000001</v>
          </cell>
        </row>
        <row r="7759">
          <cell r="J7759" t="str">
            <v>Haraaryo</v>
          </cell>
          <cell r="M7759">
            <v>50.091389999999997</v>
          </cell>
        </row>
        <row r="7760">
          <cell r="J7760" t="str">
            <v>Haraaryo Kow</v>
          </cell>
          <cell r="M7760">
            <v>50.101280000000003</v>
          </cell>
        </row>
        <row r="7761">
          <cell r="J7761" t="str">
            <v>Hemanle</v>
          </cell>
          <cell r="M7761">
            <v>49.969700000000003</v>
          </cell>
        </row>
        <row r="7762">
          <cell r="J7762" t="str">
            <v>Hollis</v>
          </cell>
          <cell r="M7762">
            <v>49.799399999999999</v>
          </cell>
        </row>
        <row r="7763">
          <cell r="J7763" t="str">
            <v>Homisso</v>
          </cell>
          <cell r="M7763">
            <v>49.882198000000002</v>
          </cell>
        </row>
        <row r="7764">
          <cell r="J7764" t="str">
            <v>Karin</v>
          </cell>
          <cell r="M7764">
            <v>50.326241000000003</v>
          </cell>
        </row>
        <row r="7765">
          <cell r="J7765" t="str">
            <v>Kayaxa</v>
          </cell>
          <cell r="M7765">
            <v>49.907640000000001</v>
          </cell>
        </row>
        <row r="7766">
          <cell r="J7766" t="str">
            <v>Legunle</v>
          </cell>
          <cell r="M7766">
            <v>50.331401999999997</v>
          </cell>
        </row>
        <row r="7767">
          <cell r="J7767" t="str">
            <v>Magaaloyar</v>
          </cell>
          <cell r="M7767">
            <v>49.884520999999999</v>
          </cell>
        </row>
        <row r="7768">
          <cell r="J7768" t="str">
            <v>Makhircost(Magaalo-Yar)</v>
          </cell>
          <cell r="M7768">
            <v>49.889539999999997</v>
          </cell>
        </row>
        <row r="7769">
          <cell r="J7769" t="str">
            <v>Markadaan</v>
          </cell>
          <cell r="M7769">
            <v>50.081319999999998</v>
          </cell>
        </row>
        <row r="7770">
          <cell r="J7770" t="str">
            <v>Marsheed</v>
          </cell>
          <cell r="M7770">
            <v>49.871490000000001</v>
          </cell>
        </row>
        <row r="7771">
          <cell r="J7771" t="str">
            <v>Maygaag</v>
          </cell>
          <cell r="M7771">
            <v>50.140039999999999</v>
          </cell>
        </row>
        <row r="7772">
          <cell r="J7772" t="str">
            <v>Medlehe</v>
          </cell>
          <cell r="M7772">
            <v>49.999001</v>
          </cell>
        </row>
        <row r="7773">
          <cell r="J7773" t="str">
            <v>Melha</v>
          </cell>
          <cell r="M7773">
            <v>50.278399999999998</v>
          </cell>
        </row>
        <row r="7774">
          <cell r="J7774" t="str">
            <v>Modoh</v>
          </cell>
          <cell r="M7774">
            <v>50.297198999999999</v>
          </cell>
        </row>
        <row r="7775">
          <cell r="J7775" t="str">
            <v>Qaanlaaye</v>
          </cell>
          <cell r="M7775">
            <v>50.329189999999997</v>
          </cell>
        </row>
        <row r="7776">
          <cell r="J7776" t="str">
            <v>Qaloocan</v>
          </cell>
          <cell r="M7776">
            <v>49.880070000000003</v>
          </cell>
        </row>
        <row r="7777">
          <cell r="J7777" t="str">
            <v>Qandala</v>
          </cell>
          <cell r="M7777">
            <v>49.872619999999998</v>
          </cell>
        </row>
        <row r="7778">
          <cell r="J7778" t="str">
            <v>Qoori</v>
          </cell>
          <cell r="M7778">
            <v>49.919787999999997</v>
          </cell>
        </row>
        <row r="7779">
          <cell r="J7779" t="str">
            <v>Qurac</v>
          </cell>
          <cell r="M7779">
            <v>50.01849</v>
          </cell>
        </row>
        <row r="7780">
          <cell r="J7780" t="str">
            <v>Rio Culul</v>
          </cell>
          <cell r="M7780">
            <v>50.248716999999999</v>
          </cell>
        </row>
        <row r="7781">
          <cell r="J7781" t="str">
            <v>Saforrei</v>
          </cell>
          <cell r="M7781">
            <v>49.748401999999999</v>
          </cell>
        </row>
        <row r="7782">
          <cell r="J7782" t="str">
            <v>Scemiz</v>
          </cell>
          <cell r="M7782">
            <v>50.299702000000003</v>
          </cell>
        </row>
        <row r="7783">
          <cell r="J7783" t="str">
            <v>Shebaab</v>
          </cell>
          <cell r="M7783">
            <v>49.908430000000003</v>
          </cell>
        </row>
        <row r="7784">
          <cell r="J7784" t="str">
            <v>Talal</v>
          </cell>
          <cell r="M7784">
            <v>50.056919999999998</v>
          </cell>
        </row>
        <row r="7785">
          <cell r="J7785" t="str">
            <v>Tuulo-Ciise</v>
          </cell>
          <cell r="M7785">
            <v>50.462110000000003</v>
          </cell>
        </row>
        <row r="7786">
          <cell r="J7786" t="str">
            <v>Tuur Masale</v>
          </cell>
          <cell r="M7786">
            <v>50.229460000000003</v>
          </cell>
        </row>
        <row r="7787">
          <cell r="J7787" t="str">
            <v>Warmaddow</v>
          </cell>
          <cell r="M7787">
            <v>49.752898999999999</v>
          </cell>
        </row>
        <row r="7788">
          <cell r="J7788" t="str">
            <v>Xankookib</v>
          </cell>
          <cell r="M7788">
            <v>49.830750000000002</v>
          </cell>
        </row>
        <row r="7789">
          <cell r="J7789" t="str">
            <v>Xarago</v>
          </cell>
          <cell r="M7789">
            <v>50.330109999999998</v>
          </cell>
        </row>
        <row r="7790">
          <cell r="J7790" t="str">
            <v>Xijijle</v>
          </cell>
          <cell r="M7790">
            <v>50.245750000000001</v>
          </cell>
        </row>
        <row r="7791">
          <cell r="J7791" t="str">
            <v>Abuurow/Daarti</v>
          </cell>
          <cell r="M7791">
            <v>42.779800000000002</v>
          </cell>
        </row>
        <row r="7792">
          <cell r="J7792" t="str">
            <v>Aykutusi</v>
          </cell>
          <cell r="M7792">
            <v>42.95881</v>
          </cell>
        </row>
        <row r="7793">
          <cell r="J7793" t="str">
            <v>Ban Reer</v>
          </cell>
          <cell r="M7793">
            <v>43.109192</v>
          </cell>
        </row>
        <row r="7794">
          <cell r="J7794" t="str">
            <v>Banaadir</v>
          </cell>
          <cell r="M7794">
            <v>42.818100000000001</v>
          </cell>
        </row>
        <row r="7795">
          <cell r="J7795" t="str">
            <v>Beled Amin</v>
          </cell>
          <cell r="M7795">
            <v>43.056480000000001</v>
          </cell>
        </row>
        <row r="7796">
          <cell r="J7796" t="str">
            <v>Birigay</v>
          </cell>
          <cell r="M7796">
            <v>42.8979</v>
          </cell>
        </row>
        <row r="7797">
          <cell r="J7797" t="str">
            <v>Boor Boor</v>
          </cell>
          <cell r="M7797">
            <v>42.839799999999997</v>
          </cell>
        </row>
        <row r="7798">
          <cell r="J7798" t="str">
            <v>Bulla Gumar</v>
          </cell>
          <cell r="M7798">
            <v>43.000250000000001</v>
          </cell>
        </row>
        <row r="7799">
          <cell r="J7799" t="str">
            <v>Bulo Addoy</v>
          </cell>
          <cell r="M7799">
            <v>42.988939999999999</v>
          </cell>
        </row>
        <row r="7800">
          <cell r="J7800" t="str">
            <v>Bulo Fur</v>
          </cell>
          <cell r="M7800">
            <v>43.07593</v>
          </cell>
        </row>
        <row r="7801">
          <cell r="J7801" t="str">
            <v>Bulo Ghedudo</v>
          </cell>
          <cell r="M7801">
            <v>43.021500000000003</v>
          </cell>
        </row>
        <row r="7802">
          <cell r="J7802" t="str">
            <v>Bulo Raxma</v>
          </cell>
          <cell r="M7802">
            <v>43.032029999999999</v>
          </cell>
        </row>
        <row r="7803">
          <cell r="J7803" t="str">
            <v>Bulo Uar Uen</v>
          </cell>
          <cell r="M7803">
            <v>42.999901000000001</v>
          </cell>
        </row>
        <row r="7804">
          <cell r="J7804" t="str">
            <v>Buro Garas</v>
          </cell>
          <cell r="M7804">
            <v>42.980201999999998</v>
          </cell>
        </row>
        <row r="7805">
          <cell r="J7805" t="str">
            <v>Buulo Abag/Beledow</v>
          </cell>
          <cell r="M7805">
            <v>43.075870000000002</v>
          </cell>
        </row>
        <row r="7806">
          <cell r="J7806" t="str">
            <v>Buulo Adan Ibdow</v>
          </cell>
          <cell r="M7806">
            <v>43.103270000000002</v>
          </cell>
        </row>
        <row r="7807">
          <cell r="J7807" t="str">
            <v>Buulo Bilaan</v>
          </cell>
          <cell r="M7807">
            <v>42.869430000000001</v>
          </cell>
        </row>
        <row r="7808">
          <cell r="J7808" t="str">
            <v>Buulo Bisig/Jirey</v>
          </cell>
          <cell r="M7808">
            <v>42.972000000000001</v>
          </cell>
        </row>
        <row r="7809">
          <cell r="J7809" t="str">
            <v>Buulo Daar</v>
          </cell>
          <cell r="M7809">
            <v>42.824581000000002</v>
          </cell>
        </row>
        <row r="7810">
          <cell r="J7810" t="str">
            <v>Buulo Dooday</v>
          </cell>
          <cell r="M7810">
            <v>43.017502</v>
          </cell>
        </row>
        <row r="7811">
          <cell r="J7811" t="str">
            <v>Buulo Fuur/Ibdow Dhogooti</v>
          </cell>
          <cell r="M7811">
            <v>42.835500000000003</v>
          </cell>
        </row>
        <row r="7812">
          <cell r="J7812" t="str">
            <v>Buulo Garas</v>
          </cell>
          <cell r="M7812">
            <v>42.980119999999999</v>
          </cell>
        </row>
        <row r="7813">
          <cell r="J7813" t="str">
            <v>Buulo Hareer</v>
          </cell>
          <cell r="M7813">
            <v>43.106499999999997</v>
          </cell>
        </row>
        <row r="7814">
          <cell r="J7814" t="str">
            <v>Buulo Hareere</v>
          </cell>
          <cell r="M7814">
            <v>42.94594</v>
          </cell>
        </row>
        <row r="7815">
          <cell r="J7815" t="str">
            <v>Buulo Masaajid</v>
          </cell>
          <cell r="M7815">
            <v>42.937330000000003</v>
          </cell>
        </row>
        <row r="7816">
          <cell r="J7816" t="str">
            <v>Buulo Oon Jirre</v>
          </cell>
          <cell r="M7816">
            <v>43.096209999999999</v>
          </cell>
        </row>
        <row r="7817">
          <cell r="J7817" t="str">
            <v>Buulo Qurun</v>
          </cell>
          <cell r="M7817">
            <v>43.10098</v>
          </cell>
        </row>
        <row r="7818">
          <cell r="J7818" t="str">
            <v>Buulo Sheekh</v>
          </cell>
          <cell r="M7818">
            <v>42.939900000000002</v>
          </cell>
        </row>
        <row r="7819">
          <cell r="J7819" t="str">
            <v>Buulo Xaawiyow</v>
          </cell>
          <cell r="M7819">
            <v>43.115681000000002</v>
          </cell>
        </row>
        <row r="7820">
          <cell r="J7820" t="str">
            <v>Buulo-Galoole</v>
          </cell>
          <cell r="M7820">
            <v>42.830199999999998</v>
          </cell>
        </row>
        <row r="7821">
          <cell r="J7821" t="str">
            <v>Buulo-Mundul</v>
          </cell>
          <cell r="M7821">
            <v>43.009120000000003</v>
          </cell>
        </row>
        <row r="7822">
          <cell r="J7822" t="str">
            <v>Ceel Abey</v>
          </cell>
          <cell r="M7822">
            <v>42.951799999999999</v>
          </cell>
        </row>
        <row r="7823">
          <cell r="J7823" t="str">
            <v>Daarta</v>
          </cell>
          <cell r="M7823">
            <v>42.797310000000003</v>
          </cell>
        </row>
        <row r="7824">
          <cell r="J7824" t="str">
            <v>Dhar Gubey</v>
          </cell>
          <cell r="M7824">
            <v>43.074849999999998</v>
          </cell>
        </row>
        <row r="7825">
          <cell r="J7825" t="str">
            <v>Dhuboi</v>
          </cell>
          <cell r="M7825">
            <v>42.903179000000002</v>
          </cell>
        </row>
        <row r="7826">
          <cell r="J7826" t="str">
            <v>Dulanta</v>
          </cell>
          <cell r="M7826">
            <v>42.829529999999998</v>
          </cell>
        </row>
        <row r="7827">
          <cell r="J7827" t="str">
            <v>Dure Emed</v>
          </cell>
          <cell r="M7827">
            <v>42.929741</v>
          </cell>
        </row>
        <row r="7828">
          <cell r="J7828" t="str">
            <v>Duuray</v>
          </cell>
          <cell r="M7828">
            <v>42.928800000000003</v>
          </cell>
        </row>
        <row r="7829">
          <cell r="J7829" t="str">
            <v>Edain Caboba</v>
          </cell>
          <cell r="M7829">
            <v>42.972599000000002</v>
          </cell>
        </row>
        <row r="7830">
          <cell r="J7830" t="str">
            <v>Eedin Maamud</v>
          </cell>
          <cell r="M7830">
            <v>42.8369</v>
          </cell>
        </row>
        <row r="7831">
          <cell r="J7831" t="str">
            <v>Eesow</v>
          </cell>
          <cell r="M7831">
            <v>42.781500000000001</v>
          </cell>
        </row>
        <row r="7832">
          <cell r="J7832" t="str">
            <v>Gansahdera</v>
          </cell>
          <cell r="M7832">
            <v>43.0137</v>
          </cell>
        </row>
        <row r="7833">
          <cell r="J7833" t="str">
            <v>Gararta</v>
          </cell>
          <cell r="M7833">
            <v>42.935429999999997</v>
          </cell>
        </row>
        <row r="7834">
          <cell r="J7834" t="str">
            <v>Garas Mankey</v>
          </cell>
          <cell r="M7834">
            <v>42.822989999999997</v>
          </cell>
        </row>
        <row r="7835">
          <cell r="J7835" t="str">
            <v>Goodey</v>
          </cell>
          <cell r="M7835">
            <v>42.820759000000002</v>
          </cell>
        </row>
        <row r="7836">
          <cell r="J7836" t="str">
            <v>Gumarta-Shiid-Kuus</v>
          </cell>
          <cell r="M7836">
            <v>42.838909999999998</v>
          </cell>
        </row>
        <row r="7837">
          <cell r="J7837" t="str">
            <v>Hagarey</v>
          </cell>
          <cell r="M7837">
            <v>42.817799999999998</v>
          </cell>
        </row>
        <row r="7838">
          <cell r="J7838" t="str">
            <v>Hareeri Jiroon</v>
          </cell>
          <cell r="M7838">
            <v>42.966700000000003</v>
          </cell>
        </row>
        <row r="7839">
          <cell r="J7839" t="str">
            <v>Hareri Falaq</v>
          </cell>
          <cell r="M7839">
            <v>42.843089999999997</v>
          </cell>
        </row>
        <row r="7840">
          <cell r="J7840" t="str">
            <v>Hasey</v>
          </cell>
          <cell r="M7840">
            <v>43.043059999999997</v>
          </cell>
        </row>
        <row r="7841">
          <cell r="J7841" t="str">
            <v>Horgoyta</v>
          </cell>
          <cell r="M7841">
            <v>43.0229</v>
          </cell>
        </row>
        <row r="7842">
          <cell r="J7842" t="str">
            <v>Hubay</v>
          </cell>
          <cell r="M7842">
            <v>42.9985</v>
          </cell>
        </row>
        <row r="7843">
          <cell r="J7843" t="str">
            <v>Ismaaciil</v>
          </cell>
          <cell r="M7843">
            <v>43.040439999999997</v>
          </cell>
        </row>
        <row r="7844">
          <cell r="J7844" t="str">
            <v>Jidow</v>
          </cell>
          <cell r="M7844">
            <v>42.807000000000002</v>
          </cell>
        </row>
        <row r="7845">
          <cell r="J7845" t="str">
            <v>Juqda</v>
          </cell>
          <cell r="M7845">
            <v>43.043089999999999</v>
          </cell>
        </row>
        <row r="7846">
          <cell r="J7846" t="str">
            <v>Jurow</v>
          </cell>
          <cell r="M7846">
            <v>42.901200000000003</v>
          </cell>
        </row>
        <row r="7847">
          <cell r="J7847" t="str">
            <v>Koban</v>
          </cell>
          <cell r="M7847">
            <v>43.07743</v>
          </cell>
        </row>
        <row r="7848">
          <cell r="J7848" t="str">
            <v>Korunbod</v>
          </cell>
          <cell r="M7848">
            <v>43.078299999999999</v>
          </cell>
        </row>
        <row r="7849">
          <cell r="J7849" t="str">
            <v>Labi Saab</v>
          </cell>
          <cell r="M7849">
            <v>42.726730000000003</v>
          </cell>
        </row>
        <row r="7850">
          <cell r="J7850" t="str">
            <v>Maarey</v>
          </cell>
          <cell r="M7850">
            <v>43.101799999999997</v>
          </cell>
        </row>
        <row r="7851">
          <cell r="J7851" t="str">
            <v>Maroodi</v>
          </cell>
          <cell r="M7851">
            <v>42.722299999999997</v>
          </cell>
        </row>
        <row r="7852">
          <cell r="J7852" t="str">
            <v>Masiirka</v>
          </cell>
          <cell r="M7852">
            <v>42.827309999999997</v>
          </cell>
        </row>
        <row r="7853">
          <cell r="J7853" t="str">
            <v>Miisra</v>
          </cell>
          <cell r="M7853">
            <v>43.082970000000003</v>
          </cell>
        </row>
        <row r="7854">
          <cell r="J7854" t="str">
            <v>Mintaan Mayow</v>
          </cell>
          <cell r="M7854">
            <v>42.872810000000001</v>
          </cell>
        </row>
        <row r="7855">
          <cell r="J7855" t="str">
            <v>Mowkubow</v>
          </cell>
          <cell r="M7855">
            <v>43.014809</v>
          </cell>
        </row>
        <row r="7856">
          <cell r="J7856" t="str">
            <v>Mubaarak</v>
          </cell>
          <cell r="M7856">
            <v>43.095700000000001</v>
          </cell>
        </row>
        <row r="7857">
          <cell r="J7857" t="str">
            <v>Mururuq/Buulo-Gaduud</v>
          </cell>
          <cell r="M7857">
            <v>42.856749999999998</v>
          </cell>
        </row>
        <row r="7858">
          <cell r="J7858" t="str">
            <v>Nuurkaa</v>
          </cell>
          <cell r="M7858">
            <v>43.064169999999997</v>
          </cell>
        </row>
        <row r="7859">
          <cell r="J7859" t="str">
            <v>Qansax Dheere</v>
          </cell>
          <cell r="M7859">
            <v>43.004340999999997</v>
          </cell>
        </row>
        <row r="7860">
          <cell r="J7860" t="str">
            <v>Qansax Dheere/Busley</v>
          </cell>
          <cell r="M7860">
            <v>43.006349999999998</v>
          </cell>
        </row>
        <row r="7861">
          <cell r="J7861" t="str">
            <v>Qansax Dheere/Deg-Jinaay</v>
          </cell>
          <cell r="M7861">
            <v>43.001730000000002</v>
          </cell>
        </row>
        <row r="7862">
          <cell r="J7862" t="str">
            <v>Qansax Dheere/Garsoor</v>
          </cell>
          <cell r="M7862">
            <v>43.001519999999999</v>
          </cell>
        </row>
        <row r="7863">
          <cell r="J7863" t="str">
            <v>Qansax Dheere/Wadijir</v>
          </cell>
          <cell r="M7863">
            <v>43.003120000000003</v>
          </cell>
        </row>
        <row r="7864">
          <cell r="J7864" t="str">
            <v>Qansaxdheere</v>
          </cell>
          <cell r="M7864">
            <v>42.931159999999998</v>
          </cell>
        </row>
        <row r="7865">
          <cell r="J7865" t="str">
            <v>Qariib</v>
          </cell>
          <cell r="M7865">
            <v>43.058729999999997</v>
          </cell>
        </row>
        <row r="7866">
          <cell r="J7866" t="str">
            <v>Qasaaley</v>
          </cell>
          <cell r="M7866">
            <v>42.904400000000003</v>
          </cell>
        </row>
        <row r="7867">
          <cell r="J7867" t="str">
            <v>Raydabo</v>
          </cell>
          <cell r="M7867">
            <v>43.103850000000001</v>
          </cell>
        </row>
        <row r="7868">
          <cell r="J7868" t="str">
            <v>Sanjuurey</v>
          </cell>
          <cell r="M7868">
            <v>43.116059999999997</v>
          </cell>
        </row>
        <row r="7869">
          <cell r="J7869" t="str">
            <v>Sarta</v>
          </cell>
          <cell r="M7869">
            <v>43.008670000000002</v>
          </cell>
        </row>
        <row r="7870">
          <cell r="J7870" t="str">
            <v>Shanta Mundule</v>
          </cell>
          <cell r="M7870">
            <v>42.950800000000001</v>
          </cell>
        </row>
        <row r="7871">
          <cell r="J7871" t="str">
            <v>Shiid-Kuus</v>
          </cell>
          <cell r="M7871">
            <v>42.856960000000001</v>
          </cell>
        </row>
        <row r="7872">
          <cell r="J7872" t="str">
            <v>Taag-Mooge</v>
          </cell>
          <cell r="M7872">
            <v>42.8155</v>
          </cell>
        </row>
        <row r="7873">
          <cell r="J7873" t="str">
            <v>Taflaaw</v>
          </cell>
          <cell r="M7873">
            <v>43.112859999999998</v>
          </cell>
        </row>
        <row r="7874">
          <cell r="J7874" t="str">
            <v>Towsi-Libee</v>
          </cell>
          <cell r="M7874">
            <v>42.715899999999998</v>
          </cell>
        </row>
        <row r="7875">
          <cell r="J7875" t="str">
            <v>Tufka</v>
          </cell>
          <cell r="M7875">
            <v>42.920380000000002</v>
          </cell>
        </row>
        <row r="7876">
          <cell r="J7876" t="str">
            <v>Tuulada Jameeca Bun-Beega</v>
          </cell>
          <cell r="M7876">
            <v>43.022939999999998</v>
          </cell>
        </row>
        <row r="7877">
          <cell r="J7877" t="str">
            <v>Uffurow</v>
          </cell>
          <cell r="M7877">
            <v>42.886830000000003</v>
          </cell>
        </row>
        <row r="7878">
          <cell r="J7878" t="str">
            <v>Weel Dheen(Haran)</v>
          </cell>
          <cell r="M7878">
            <v>42.778820000000003</v>
          </cell>
        </row>
        <row r="7879">
          <cell r="J7879" t="str">
            <v>Weel Dink</v>
          </cell>
          <cell r="M7879">
            <v>42.728198999999996</v>
          </cell>
        </row>
        <row r="7880">
          <cell r="J7880" t="str">
            <v>Weel-Boor</v>
          </cell>
          <cell r="M7880">
            <v>42.857199999999999</v>
          </cell>
        </row>
        <row r="7881">
          <cell r="J7881" t="str">
            <v>Xawaal Bilan</v>
          </cell>
          <cell r="M7881">
            <v>42.847819999999999</v>
          </cell>
        </row>
        <row r="7882">
          <cell r="J7882" t="str">
            <v>Xawaal-Makay</v>
          </cell>
          <cell r="M7882">
            <v>42.95729</v>
          </cell>
        </row>
        <row r="7883">
          <cell r="J7883" t="str">
            <v>Adego</v>
          </cell>
          <cell r="M7883">
            <v>49.577300999999999</v>
          </cell>
        </row>
        <row r="7884">
          <cell r="J7884" t="str">
            <v>Adisoone</v>
          </cell>
          <cell r="M7884">
            <v>49.229709999999997</v>
          </cell>
        </row>
        <row r="7885">
          <cell r="J7885" t="str">
            <v>Anghor Daban</v>
          </cell>
          <cell r="M7885">
            <v>49.377299999999998</v>
          </cell>
        </row>
        <row r="7886">
          <cell r="J7886" t="str">
            <v>Barookhle</v>
          </cell>
          <cell r="M7886">
            <v>49.22101</v>
          </cell>
        </row>
        <row r="7887">
          <cell r="J7887" t="str">
            <v>Cajin</v>
          </cell>
          <cell r="M7887">
            <v>49.881100000000004</v>
          </cell>
        </row>
        <row r="7888">
          <cell r="J7888" t="str">
            <v>Cambaar Hoose</v>
          </cell>
          <cell r="M7888">
            <v>49.55686</v>
          </cell>
        </row>
        <row r="7889">
          <cell r="J7889" t="str">
            <v>Cambaar Sare</v>
          </cell>
          <cell r="M7889">
            <v>49.447989999999997</v>
          </cell>
        </row>
        <row r="7890">
          <cell r="J7890" t="str">
            <v>Ceelbuux</v>
          </cell>
          <cell r="M7890">
            <v>49.587969999999999</v>
          </cell>
        </row>
        <row r="7891">
          <cell r="J7891" t="str">
            <v>Ceeley</v>
          </cell>
          <cell r="M7891">
            <v>49.165500000000002</v>
          </cell>
        </row>
        <row r="7892">
          <cell r="J7892" t="str">
            <v>Ciddei Jebis</v>
          </cell>
          <cell r="M7892">
            <v>50.071601999999999</v>
          </cell>
        </row>
        <row r="7893">
          <cell r="J7893" t="str">
            <v>Ciiradhame</v>
          </cell>
          <cell r="M7893">
            <v>49.343921999999999</v>
          </cell>
        </row>
        <row r="7894">
          <cell r="J7894" t="str">
            <v>Dalwayn</v>
          </cell>
          <cell r="M7894">
            <v>49.06279</v>
          </cell>
        </row>
        <row r="7895">
          <cell r="J7895" t="str">
            <v>Damal Samale</v>
          </cell>
          <cell r="M7895">
            <v>49.887860000000003</v>
          </cell>
        </row>
        <row r="7896">
          <cell r="J7896" t="str">
            <v>Dangoroyo</v>
          </cell>
          <cell r="M7896">
            <v>49.339320000000001</v>
          </cell>
        </row>
        <row r="7897">
          <cell r="J7897" t="str">
            <v>Dariiqada Xerta</v>
          </cell>
          <cell r="M7897">
            <v>49.718060000000001</v>
          </cell>
        </row>
        <row r="7898">
          <cell r="J7898" t="str">
            <v>Dhudhub</v>
          </cell>
          <cell r="M7898">
            <v>49.916969999999999</v>
          </cell>
        </row>
        <row r="7899">
          <cell r="J7899" t="str">
            <v>El Abgal</v>
          </cell>
          <cell r="M7899">
            <v>49.080502000000003</v>
          </cell>
        </row>
        <row r="7900">
          <cell r="J7900" t="str">
            <v>El Aragghelo</v>
          </cell>
          <cell r="M7900">
            <v>49.0779</v>
          </cell>
        </row>
        <row r="7901">
          <cell r="J7901" t="str">
            <v>El Dubat</v>
          </cell>
          <cell r="M7901">
            <v>49.079399000000002</v>
          </cell>
        </row>
        <row r="7902">
          <cell r="J7902" t="str">
            <v>El Harre</v>
          </cell>
          <cell r="M7902">
            <v>49.077399999999997</v>
          </cell>
        </row>
        <row r="7903">
          <cell r="J7903" t="str">
            <v>El Medo</v>
          </cell>
          <cell r="M7903">
            <v>49.219501999999999</v>
          </cell>
        </row>
        <row r="7904">
          <cell r="J7904" t="str">
            <v>Gaal Goble</v>
          </cell>
          <cell r="M7904">
            <v>49.797001000000002</v>
          </cell>
        </row>
        <row r="7905">
          <cell r="J7905" t="str">
            <v>Gar-Hel</v>
          </cell>
          <cell r="M7905">
            <v>49.418900000000001</v>
          </cell>
        </row>
        <row r="7906">
          <cell r="J7906" t="str">
            <v>Gool Weyne</v>
          </cell>
          <cell r="M7906">
            <v>49.082802000000001</v>
          </cell>
        </row>
        <row r="7907">
          <cell r="J7907" t="str">
            <v>Guud Cad</v>
          </cell>
          <cell r="M7907">
            <v>49.19746</v>
          </cell>
        </row>
        <row r="7908">
          <cell r="J7908" t="str">
            <v>Hanghei</v>
          </cell>
          <cell r="M7908">
            <v>49.082199000000003</v>
          </cell>
        </row>
        <row r="7909">
          <cell r="J7909" t="str">
            <v>Jedad</v>
          </cell>
          <cell r="M7909">
            <v>49.588039999999999</v>
          </cell>
        </row>
        <row r="7910">
          <cell r="J7910" t="str">
            <v>Jeedaal</v>
          </cell>
          <cell r="M7910">
            <v>49.508620000000001</v>
          </cell>
        </row>
        <row r="7911">
          <cell r="J7911" t="str">
            <v>Jiingada</v>
          </cell>
          <cell r="M7911">
            <v>49.479438999999999</v>
          </cell>
        </row>
        <row r="7912">
          <cell r="J7912" t="str">
            <v>Kelyexeed</v>
          </cell>
          <cell r="M7912">
            <v>49.202499000000003</v>
          </cell>
        </row>
        <row r="7913">
          <cell r="J7913" t="str">
            <v>Kuddo</v>
          </cell>
          <cell r="M7913">
            <v>49.522499000000003</v>
          </cell>
        </row>
        <row r="7914">
          <cell r="J7914" t="str">
            <v>Laasa Carro</v>
          </cell>
          <cell r="M7914">
            <v>49.522799999999997</v>
          </cell>
        </row>
        <row r="7915">
          <cell r="J7915" t="str">
            <v>Libaax-Xar</v>
          </cell>
          <cell r="M7915">
            <v>49.399439999999998</v>
          </cell>
        </row>
        <row r="7916">
          <cell r="J7916" t="str">
            <v>Libow</v>
          </cell>
          <cell r="M7916">
            <v>49.183030000000002</v>
          </cell>
        </row>
        <row r="7917">
          <cell r="J7917" t="str">
            <v>Liqaan</v>
          </cell>
          <cell r="M7917">
            <v>49.601939999999999</v>
          </cell>
        </row>
        <row r="7918">
          <cell r="J7918" t="str">
            <v>Liqaar</v>
          </cell>
          <cell r="M7918">
            <v>49.576410000000003</v>
          </cell>
        </row>
        <row r="7919">
          <cell r="J7919" t="str">
            <v>Magacaley</v>
          </cell>
          <cell r="M7919">
            <v>49.585560000000001</v>
          </cell>
        </row>
        <row r="7920">
          <cell r="J7920" t="str">
            <v>Meereysane</v>
          </cell>
          <cell r="M7920">
            <v>49.335839</v>
          </cell>
        </row>
        <row r="7921">
          <cell r="J7921" t="str">
            <v>Meygaag</v>
          </cell>
          <cell r="M7921">
            <v>49.921559999999999</v>
          </cell>
        </row>
        <row r="7922">
          <cell r="J7922" t="str">
            <v>Oisame</v>
          </cell>
          <cell r="M7922">
            <v>49.271701999999998</v>
          </cell>
        </row>
        <row r="7923">
          <cell r="J7923" t="str">
            <v>Qaararsoor</v>
          </cell>
          <cell r="M7923">
            <v>49.571820000000002</v>
          </cell>
        </row>
        <row r="7924">
          <cell r="J7924" t="str">
            <v>Qabaal</v>
          </cell>
          <cell r="M7924">
            <v>49.262687</v>
          </cell>
        </row>
        <row r="7925">
          <cell r="J7925" t="str">
            <v>Qalwo</v>
          </cell>
          <cell r="M7925">
            <v>49.514780000000002</v>
          </cell>
        </row>
        <row r="7926">
          <cell r="J7926" t="str">
            <v>Qardho</v>
          </cell>
          <cell r="M7926">
            <v>49.086078999999998</v>
          </cell>
        </row>
        <row r="7927">
          <cell r="J7927" t="str">
            <v>Qardho/Kaambo</v>
          </cell>
          <cell r="M7927">
            <v>49.08793</v>
          </cell>
        </row>
        <row r="7928">
          <cell r="J7928" t="str">
            <v>Qardho/Kubo</v>
          </cell>
          <cell r="M7928">
            <v>49.083590000000001</v>
          </cell>
        </row>
        <row r="7929">
          <cell r="J7929" t="str">
            <v>Qardho/Qoryacad</v>
          </cell>
          <cell r="M7929">
            <v>49.086010000000002</v>
          </cell>
        </row>
        <row r="7930">
          <cell r="J7930" t="str">
            <v>Qardho/Xiingood</v>
          </cell>
          <cell r="M7930">
            <v>49.086179999999999</v>
          </cell>
        </row>
        <row r="7931">
          <cell r="J7931" t="str">
            <v>Qardho/Xorgoble</v>
          </cell>
          <cell r="M7931">
            <v>49.08381</v>
          </cell>
        </row>
        <row r="7932">
          <cell r="J7932" t="str">
            <v>Qodax</v>
          </cell>
          <cell r="M7932">
            <v>49.825110000000002</v>
          </cell>
        </row>
        <row r="7933">
          <cell r="J7933" t="str">
            <v>Qormo Buurcad</v>
          </cell>
          <cell r="M7933">
            <v>49.648589999999999</v>
          </cell>
        </row>
        <row r="7934">
          <cell r="J7934" t="str">
            <v>Rako</v>
          </cell>
          <cell r="M7934">
            <v>49.729439999999997</v>
          </cell>
        </row>
        <row r="7935">
          <cell r="J7935" t="str">
            <v>Samaysa Dheer</v>
          </cell>
          <cell r="M7935">
            <v>49.083399999999997</v>
          </cell>
        </row>
        <row r="7936">
          <cell r="J7936" t="str">
            <v>Sanjilbo</v>
          </cell>
          <cell r="M7936">
            <v>49.17306</v>
          </cell>
        </row>
        <row r="7937">
          <cell r="J7937" t="str">
            <v>Sheerbi</v>
          </cell>
          <cell r="M7937">
            <v>49.092140000000001</v>
          </cell>
        </row>
        <row r="7938">
          <cell r="J7938" t="str">
            <v>Shire</v>
          </cell>
          <cell r="M7938">
            <v>49.212890000000002</v>
          </cell>
        </row>
        <row r="7939">
          <cell r="J7939" t="str">
            <v>Uurjire</v>
          </cell>
          <cell r="M7939">
            <v>49.642359999999996</v>
          </cell>
        </row>
        <row r="7940">
          <cell r="J7940" t="str">
            <v>Uusgure</v>
          </cell>
          <cell r="M7940">
            <v>49.720460000000003</v>
          </cell>
        </row>
        <row r="7941">
          <cell r="J7941" t="str">
            <v>Xaaji Khayr</v>
          </cell>
          <cell r="M7941">
            <v>49.266370000000002</v>
          </cell>
        </row>
        <row r="7942">
          <cell r="J7942" t="str">
            <v>Xabaal-Reer</v>
          </cell>
          <cell r="M7942">
            <v>49.368229999999997</v>
          </cell>
        </row>
        <row r="7943">
          <cell r="J7943" t="str">
            <v>Xiddo</v>
          </cell>
          <cell r="M7943">
            <v>49.05491</v>
          </cell>
        </row>
        <row r="7944">
          <cell r="J7944" t="str">
            <v>Xumbays</v>
          </cell>
          <cell r="M7944">
            <v>49.891289999999998</v>
          </cell>
        </row>
        <row r="7945">
          <cell r="J7945" t="str">
            <v>Yakayake</v>
          </cell>
          <cell r="M7945">
            <v>49.122280000000003</v>
          </cell>
        </row>
        <row r="7946">
          <cell r="J7946" t="str">
            <v>Aadao Nuur</v>
          </cell>
          <cell r="M7946">
            <v>44.638961999999999</v>
          </cell>
        </row>
        <row r="7947">
          <cell r="J7947" t="str">
            <v>Abdi Hakim</v>
          </cell>
          <cell r="M7947">
            <v>44.753979999999999</v>
          </cell>
        </row>
        <row r="7948">
          <cell r="J7948" t="str">
            <v>Abliko</v>
          </cell>
          <cell r="M7948">
            <v>44.729970000000002</v>
          </cell>
        </row>
        <row r="7949">
          <cell r="J7949" t="str">
            <v>Aboow Cali</v>
          </cell>
          <cell r="M7949">
            <v>44.569290000000002</v>
          </cell>
        </row>
        <row r="7950">
          <cell r="J7950" t="str">
            <v>Adeyiey</v>
          </cell>
          <cell r="M7950">
            <v>44.63785</v>
          </cell>
        </row>
        <row r="7951">
          <cell r="J7951" t="str">
            <v>Aesow</v>
          </cell>
          <cell r="M7951">
            <v>44.605227999999997</v>
          </cell>
        </row>
        <row r="7952">
          <cell r="J7952" t="str">
            <v>Ahmed Gaas</v>
          </cell>
          <cell r="M7952">
            <v>44.489170000000001</v>
          </cell>
        </row>
        <row r="7953">
          <cell r="J7953" t="str">
            <v>Ajaliiri</v>
          </cell>
          <cell r="M7953">
            <v>44.547849999999997</v>
          </cell>
        </row>
        <row r="7954">
          <cell r="J7954" t="str">
            <v>Ajeeri</v>
          </cell>
          <cell r="M7954">
            <v>44.542110000000001</v>
          </cell>
        </row>
        <row r="7955">
          <cell r="J7955" t="str">
            <v>Alambuur</v>
          </cell>
          <cell r="M7955">
            <v>44.51173</v>
          </cell>
        </row>
        <row r="7956">
          <cell r="J7956" t="str">
            <v>Ali Omorow</v>
          </cell>
          <cell r="M7956">
            <v>44.698950000000004</v>
          </cell>
        </row>
        <row r="7957">
          <cell r="J7957" t="str">
            <v>Arbow</v>
          </cell>
          <cell r="M7957">
            <v>44.544860999999997</v>
          </cell>
        </row>
        <row r="7958">
          <cell r="J7958" t="str">
            <v>Asheg Marer</v>
          </cell>
          <cell r="M7958">
            <v>44.483567000000001</v>
          </cell>
        </row>
        <row r="7959">
          <cell r="J7959" t="str">
            <v>Asheg Tugar</v>
          </cell>
          <cell r="M7959">
            <v>44.484270000000002</v>
          </cell>
        </row>
        <row r="7960">
          <cell r="J7960" t="str">
            <v>Axmed Guure</v>
          </cell>
          <cell r="M7960">
            <v>44.578629999999997</v>
          </cell>
        </row>
        <row r="7961">
          <cell r="J7961" t="str">
            <v>Ay Aarta</v>
          </cell>
          <cell r="M7961">
            <v>44.442169999999997</v>
          </cell>
        </row>
        <row r="7962">
          <cell r="J7962" t="str">
            <v>Aybutey</v>
          </cell>
          <cell r="M7962">
            <v>44.816479999999999</v>
          </cell>
        </row>
        <row r="7963">
          <cell r="J7963" t="str">
            <v>B.Khamiisow</v>
          </cell>
          <cell r="M7963">
            <v>44.698880000000003</v>
          </cell>
        </row>
        <row r="7964">
          <cell r="J7964" t="str">
            <v>Baanyaale</v>
          </cell>
          <cell r="M7964">
            <v>44.631039000000001</v>
          </cell>
        </row>
        <row r="7965">
          <cell r="J7965" t="str">
            <v>Babaay</v>
          </cell>
          <cell r="M7965">
            <v>44.699299000000003</v>
          </cell>
        </row>
        <row r="7966">
          <cell r="J7966" t="str">
            <v>Baciidley</v>
          </cell>
          <cell r="M7966">
            <v>44.58822</v>
          </cell>
        </row>
        <row r="7967">
          <cell r="J7967" t="str">
            <v>Badale</v>
          </cell>
          <cell r="M7967">
            <v>44.514980000000001</v>
          </cell>
        </row>
        <row r="7968">
          <cell r="J7968" t="str">
            <v>Bagdaad</v>
          </cell>
          <cell r="M7968">
            <v>44.487943000000001</v>
          </cell>
        </row>
        <row r="7969">
          <cell r="J7969" t="str">
            <v>Bakoora Canal</v>
          </cell>
          <cell r="M7969">
            <v>44.496160000000003</v>
          </cell>
        </row>
        <row r="7970">
          <cell r="J7970" t="str">
            <v>Bakoore</v>
          </cell>
          <cell r="M7970">
            <v>44.490169999999999</v>
          </cell>
        </row>
        <row r="7971">
          <cell r="J7971" t="str">
            <v>Balaayoole</v>
          </cell>
          <cell r="M7971">
            <v>44.629739999999998</v>
          </cell>
        </row>
        <row r="7972">
          <cell r="J7972" t="str">
            <v>Balley</v>
          </cell>
          <cell r="M7972">
            <v>44.519717999999997</v>
          </cell>
        </row>
        <row r="7973">
          <cell r="J7973" t="str">
            <v>Balow</v>
          </cell>
          <cell r="M7973">
            <v>44.427138999999997</v>
          </cell>
        </row>
        <row r="7974">
          <cell r="J7974" t="str">
            <v>Banaar Jadiid</v>
          </cell>
          <cell r="M7974">
            <v>44.441448000000001</v>
          </cell>
        </row>
        <row r="7975">
          <cell r="J7975" t="str">
            <v>Bandar</v>
          </cell>
          <cell r="M7975">
            <v>44.50094</v>
          </cell>
        </row>
        <row r="7976">
          <cell r="J7976" t="str">
            <v>Bandege</v>
          </cell>
          <cell r="M7976">
            <v>44.535229999999999</v>
          </cell>
        </row>
        <row r="7977">
          <cell r="J7977" t="str">
            <v>Baraaka</v>
          </cell>
          <cell r="M7977">
            <v>44.489519999999999</v>
          </cell>
        </row>
        <row r="7978">
          <cell r="J7978" t="str">
            <v>Bardiid</v>
          </cell>
          <cell r="M7978">
            <v>44.72728</v>
          </cell>
        </row>
        <row r="7979">
          <cell r="J7979" t="str">
            <v>Barila</v>
          </cell>
          <cell r="M7979">
            <v>44.800677999999998</v>
          </cell>
        </row>
        <row r="7980">
          <cell r="J7980" t="str">
            <v>Baro Kaac</v>
          </cell>
          <cell r="M7980">
            <v>44.489170000000001</v>
          </cell>
        </row>
        <row r="7981">
          <cell r="J7981" t="str">
            <v>Basaqley</v>
          </cell>
          <cell r="M7981">
            <v>44.688670999999999</v>
          </cell>
        </row>
        <row r="7982">
          <cell r="J7982" t="str">
            <v>Bashir</v>
          </cell>
          <cell r="M7982">
            <v>44.689819</v>
          </cell>
        </row>
        <row r="7983">
          <cell r="J7983" t="str">
            <v>Beerta Gaambuya</v>
          </cell>
          <cell r="M7983">
            <v>44.77946</v>
          </cell>
        </row>
        <row r="7984">
          <cell r="J7984" t="str">
            <v>Beynax Bare</v>
          </cell>
          <cell r="M7984">
            <v>44.512779999999999</v>
          </cell>
        </row>
        <row r="7985">
          <cell r="J7985" t="str">
            <v>Biiji</v>
          </cell>
          <cell r="M7985">
            <v>44.703121000000003</v>
          </cell>
        </row>
        <row r="7986">
          <cell r="J7986" t="str">
            <v>Bijollino</v>
          </cell>
          <cell r="M7986">
            <v>44.710757999999998</v>
          </cell>
        </row>
        <row r="7987">
          <cell r="J7987" t="str">
            <v>Bisiqley</v>
          </cell>
          <cell r="M7987">
            <v>44.589300000000001</v>
          </cell>
        </row>
        <row r="7988">
          <cell r="J7988" t="str">
            <v>Biyo Cayar</v>
          </cell>
          <cell r="M7988">
            <v>44.671230000000001</v>
          </cell>
        </row>
        <row r="7989">
          <cell r="J7989" t="str">
            <v>Boholey</v>
          </cell>
          <cell r="M7989">
            <v>44.590969999999999</v>
          </cell>
        </row>
        <row r="7990">
          <cell r="J7990" t="str">
            <v>Borde</v>
          </cell>
          <cell r="M7990">
            <v>44.679651999999997</v>
          </cell>
        </row>
        <row r="7991">
          <cell r="J7991" t="str">
            <v>Bula Xariin</v>
          </cell>
          <cell r="M7991">
            <v>44.61627</v>
          </cell>
        </row>
        <row r="7992">
          <cell r="J7992" t="str">
            <v>Bulo Abdiyow</v>
          </cell>
          <cell r="M7992">
            <v>44.614379999999997</v>
          </cell>
        </row>
        <row r="7993">
          <cell r="J7993" t="str">
            <v>Bulo Alio Abdirahman</v>
          </cell>
          <cell r="M7993">
            <v>44.617539999999998</v>
          </cell>
        </row>
        <row r="7994">
          <cell r="J7994" t="str">
            <v>Bulo Arbow</v>
          </cell>
          <cell r="M7994">
            <v>44.529919999999997</v>
          </cell>
        </row>
        <row r="7995">
          <cell r="J7995" t="str">
            <v>Bulo Aw Said</v>
          </cell>
          <cell r="M7995">
            <v>44.507440000000003</v>
          </cell>
        </row>
        <row r="7996">
          <cell r="J7996" t="str">
            <v>Bulo Awkusow</v>
          </cell>
          <cell r="M7996">
            <v>44.677810000000001</v>
          </cell>
        </row>
        <row r="7997">
          <cell r="J7997" t="str">
            <v>Bulo Balley 1</v>
          </cell>
          <cell r="M7997">
            <v>44.686399999999999</v>
          </cell>
        </row>
        <row r="7998">
          <cell r="J7998" t="str">
            <v>Bulo Basaq</v>
          </cell>
          <cell r="M7998">
            <v>44.627420000000001</v>
          </cell>
        </row>
        <row r="7999">
          <cell r="J7999" t="str">
            <v>Bulo Bil Alle</v>
          </cell>
          <cell r="M7999">
            <v>44.653170000000003</v>
          </cell>
        </row>
        <row r="8000">
          <cell r="J8000" t="str">
            <v>Bulo Bulow</v>
          </cell>
          <cell r="M8000">
            <v>44.552959999999999</v>
          </cell>
        </row>
        <row r="8001">
          <cell r="J8001" t="str">
            <v>Bulo Cusbolay/Osman Yaal</v>
          </cell>
          <cell r="M8001">
            <v>44.503390000000003</v>
          </cell>
        </row>
        <row r="8002">
          <cell r="J8002" t="str">
            <v>Bulo Doon</v>
          </cell>
          <cell r="M8002">
            <v>44.497729999999997</v>
          </cell>
        </row>
        <row r="8003">
          <cell r="J8003" t="str">
            <v>Bulo Edin Kab</v>
          </cell>
          <cell r="M8003">
            <v>44.556019999999997</v>
          </cell>
        </row>
        <row r="8004">
          <cell r="J8004" t="str">
            <v>Bulo Eesow</v>
          </cell>
          <cell r="M8004">
            <v>44.57394</v>
          </cell>
        </row>
        <row r="8005">
          <cell r="J8005" t="str">
            <v>Bulo Elaile</v>
          </cell>
          <cell r="M8005">
            <v>44.500599000000001</v>
          </cell>
        </row>
        <row r="8006">
          <cell r="J8006" t="str">
            <v>Bulo Eylo</v>
          </cell>
          <cell r="M8006">
            <v>44.65061</v>
          </cell>
        </row>
        <row r="8007">
          <cell r="J8007" t="str">
            <v>Bulo Filey</v>
          </cell>
          <cell r="M8007">
            <v>44.597740000000002</v>
          </cell>
        </row>
        <row r="8008">
          <cell r="J8008" t="str">
            <v>Bulo Gagaabada</v>
          </cell>
          <cell r="M8008">
            <v>44.570369999999997</v>
          </cell>
        </row>
        <row r="8009">
          <cell r="J8009" t="str">
            <v>Bulo Garas</v>
          </cell>
          <cell r="M8009">
            <v>44.7789</v>
          </cell>
        </row>
        <row r="8010">
          <cell r="J8010" t="str">
            <v>Bulo Haji Osman</v>
          </cell>
          <cell r="M8010">
            <v>44.562930000000001</v>
          </cell>
        </row>
        <row r="8011">
          <cell r="J8011" t="str">
            <v>Bulo Keyni</v>
          </cell>
          <cell r="M8011">
            <v>44.661499999999997</v>
          </cell>
        </row>
        <row r="8012">
          <cell r="J8012" t="str">
            <v>Bulo Muse</v>
          </cell>
          <cell r="M8012">
            <v>44.622030000000002</v>
          </cell>
        </row>
        <row r="8013">
          <cell r="J8013" t="str">
            <v>Bulo Nuh</v>
          </cell>
          <cell r="M8013">
            <v>44.502161999999998</v>
          </cell>
        </row>
        <row r="8014">
          <cell r="J8014" t="str">
            <v>Bulo Rahmo 1</v>
          </cell>
          <cell r="M8014">
            <v>44.610619999999997</v>
          </cell>
        </row>
        <row r="8015">
          <cell r="J8015" t="str">
            <v>Bulo Raxmo</v>
          </cell>
          <cell r="M8015">
            <v>44.575420000000001</v>
          </cell>
        </row>
        <row r="8016">
          <cell r="J8016" t="str">
            <v>Bulo Rer Aw Edin</v>
          </cell>
          <cell r="M8016">
            <v>44.578389999999999</v>
          </cell>
        </row>
        <row r="8017">
          <cell r="J8017" t="str">
            <v>Bulo Shiiqaal</v>
          </cell>
          <cell r="M8017">
            <v>44.572659999999999</v>
          </cell>
        </row>
        <row r="8018">
          <cell r="J8018" t="str">
            <v>Bulo Siimow</v>
          </cell>
          <cell r="M8018">
            <v>44.527630000000002</v>
          </cell>
        </row>
        <row r="8019">
          <cell r="J8019" t="str">
            <v>Bulo Uurdeq</v>
          </cell>
          <cell r="M8019">
            <v>44.578040000000001</v>
          </cell>
        </row>
        <row r="8020">
          <cell r="J8020" t="str">
            <v>Bulo-Aurundo</v>
          </cell>
          <cell r="M8020">
            <v>44.705300000000001</v>
          </cell>
        </row>
        <row r="8021">
          <cell r="J8021" t="str">
            <v>Bulogodin</v>
          </cell>
          <cell r="M8021">
            <v>44.548200000000001</v>
          </cell>
        </row>
        <row r="8022">
          <cell r="J8022" t="str">
            <v>Bulukoy</v>
          </cell>
          <cell r="M8022">
            <v>44.597619999999999</v>
          </cell>
        </row>
        <row r="8023">
          <cell r="J8023" t="str">
            <v>Buraale</v>
          </cell>
          <cell r="M8023">
            <v>44.513629999999999</v>
          </cell>
        </row>
        <row r="8024">
          <cell r="J8024" t="str">
            <v>Burdheer</v>
          </cell>
          <cell r="M8024">
            <v>44.578620000000001</v>
          </cell>
        </row>
        <row r="8025">
          <cell r="J8025" t="str">
            <v>Busley</v>
          </cell>
          <cell r="M8025">
            <v>44.735680000000002</v>
          </cell>
        </row>
        <row r="8026">
          <cell r="J8026" t="str">
            <v>Busley</v>
          </cell>
          <cell r="M8026">
            <v>44.529769999999999</v>
          </cell>
        </row>
        <row r="8027">
          <cell r="J8027" t="str">
            <v>Busley Da'Ud</v>
          </cell>
          <cell r="M8027">
            <v>44.74682</v>
          </cell>
        </row>
        <row r="8028">
          <cell r="J8028" t="str">
            <v>Buufow-Shiidka</v>
          </cell>
          <cell r="M8028">
            <v>44.590479999999999</v>
          </cell>
        </row>
        <row r="8029">
          <cell r="J8029" t="str">
            <v>Buullow</v>
          </cell>
          <cell r="M8029">
            <v>44.523150999999999</v>
          </cell>
        </row>
        <row r="8030">
          <cell r="J8030" t="str">
            <v>Buulo Adan Gaab</v>
          </cell>
          <cell r="M8030">
            <v>44.556019999999997</v>
          </cell>
        </row>
        <row r="8031">
          <cell r="J8031" t="str">
            <v>Buulo Ayfiiley</v>
          </cell>
          <cell r="M8031">
            <v>44.527900000000002</v>
          </cell>
        </row>
        <row r="8032">
          <cell r="J8032" t="str">
            <v>Buulo Bashiir</v>
          </cell>
          <cell r="M8032">
            <v>44.712769999999999</v>
          </cell>
        </row>
        <row r="8033">
          <cell r="J8033" t="str">
            <v>Buulo Booray</v>
          </cell>
          <cell r="M8033">
            <v>44.527549999999998</v>
          </cell>
        </row>
        <row r="8034">
          <cell r="J8034" t="str">
            <v>Buulo Buulow/Farxane</v>
          </cell>
          <cell r="M8034">
            <v>44.356900000000003</v>
          </cell>
        </row>
        <row r="8035">
          <cell r="J8035" t="str">
            <v>Buulo Doomay</v>
          </cell>
          <cell r="M8035">
            <v>44.499519999999997</v>
          </cell>
        </row>
        <row r="8036">
          <cell r="J8036" t="str">
            <v>Buulo Doon</v>
          </cell>
          <cell r="M8036">
            <v>44.577629999999999</v>
          </cell>
        </row>
        <row r="8037">
          <cell r="J8037" t="str">
            <v>Buulo Godan</v>
          </cell>
          <cell r="M8037">
            <v>44.549399999999999</v>
          </cell>
        </row>
        <row r="8038">
          <cell r="J8038" t="str">
            <v>Buulo Gulshe</v>
          </cell>
          <cell r="M8038">
            <v>44.640270000000001</v>
          </cell>
        </row>
        <row r="8039">
          <cell r="J8039" t="str">
            <v>Buulo Jadiid</v>
          </cell>
          <cell r="M8039">
            <v>44.583680000000001</v>
          </cell>
        </row>
        <row r="8040">
          <cell r="J8040" t="str">
            <v>Buulo Jadiid 1</v>
          </cell>
          <cell r="M8040">
            <v>44.633620000000001</v>
          </cell>
        </row>
        <row r="8041">
          <cell r="J8041" t="str">
            <v>Buulo Khaliif</v>
          </cell>
          <cell r="M8041">
            <v>44.706859999999999</v>
          </cell>
        </row>
        <row r="8042">
          <cell r="J8042" t="str">
            <v>Buulo Madow</v>
          </cell>
          <cell r="M8042">
            <v>44.524850000000001</v>
          </cell>
        </row>
        <row r="8043">
          <cell r="J8043" t="str">
            <v>Buulo Mayow</v>
          </cell>
          <cell r="M8043">
            <v>44.383719999999997</v>
          </cell>
        </row>
        <row r="8044">
          <cell r="J8044" t="str">
            <v>Buulo Meed</v>
          </cell>
          <cell r="M8044">
            <v>44.568350000000002</v>
          </cell>
        </row>
        <row r="8045">
          <cell r="J8045" t="str">
            <v>Buulo Sh Cali</v>
          </cell>
          <cell r="M8045">
            <v>44.534140000000001</v>
          </cell>
        </row>
        <row r="8046">
          <cell r="J8046" t="str">
            <v>Buulo Sheekh</v>
          </cell>
          <cell r="M8046">
            <v>44.559530000000002</v>
          </cell>
        </row>
        <row r="8047">
          <cell r="J8047" t="str">
            <v>Buulo Siidow</v>
          </cell>
          <cell r="M8047">
            <v>44.536709999999999</v>
          </cell>
        </row>
        <row r="8048">
          <cell r="J8048" t="str">
            <v>Buulo-Cabdalla</v>
          </cell>
          <cell r="M8048">
            <v>44.741500000000002</v>
          </cell>
        </row>
        <row r="8049">
          <cell r="J8049" t="str">
            <v>Buulo-Jameeco</v>
          </cell>
          <cell r="M8049">
            <v>44.704729999999998</v>
          </cell>
        </row>
        <row r="8050">
          <cell r="J8050" t="str">
            <v>Buulo-Maxamed Cumar</v>
          </cell>
          <cell r="M8050">
            <v>44.750329999999998</v>
          </cell>
        </row>
        <row r="8051">
          <cell r="J8051" t="str">
            <v>Buulo-Qaliif</v>
          </cell>
          <cell r="M8051">
            <v>44.736930000000001</v>
          </cell>
        </row>
        <row r="8052">
          <cell r="J8052" t="str">
            <v>Buulo-Saalixi</v>
          </cell>
          <cell r="M8052">
            <v>44.732080000000003</v>
          </cell>
        </row>
        <row r="8053">
          <cell r="J8053" t="str">
            <v>Buulo-Xaaji Cumarow</v>
          </cell>
          <cell r="M8053">
            <v>44.712580000000003</v>
          </cell>
        </row>
        <row r="8054">
          <cell r="J8054" t="str">
            <v>Caanoole</v>
          </cell>
          <cell r="M8054">
            <v>44.446091000000003</v>
          </cell>
        </row>
        <row r="8055">
          <cell r="J8055" t="str">
            <v>Caanooley</v>
          </cell>
          <cell r="M8055">
            <v>44.491300000000003</v>
          </cell>
        </row>
        <row r="8056">
          <cell r="J8056" t="str">
            <v>Cabdalle</v>
          </cell>
          <cell r="M8056">
            <v>44.729461999999998</v>
          </cell>
        </row>
        <row r="8057">
          <cell r="J8057" t="str">
            <v>Cabdi Abuukar</v>
          </cell>
          <cell r="M8057">
            <v>44.441071000000001</v>
          </cell>
        </row>
        <row r="8058">
          <cell r="J8058" t="str">
            <v>Cabdi Cali</v>
          </cell>
          <cell r="M8058">
            <v>44.48592</v>
          </cell>
        </row>
        <row r="8059">
          <cell r="J8059" t="str">
            <v>Cabdi Dashir</v>
          </cell>
          <cell r="M8059">
            <v>44.632339000000002</v>
          </cell>
        </row>
        <row r="8060">
          <cell r="J8060" t="str">
            <v>Cabdi Udaabi</v>
          </cell>
          <cell r="M8060">
            <v>44.498401999999999</v>
          </cell>
        </row>
        <row r="8061">
          <cell r="J8061" t="str">
            <v>Cabdillahi Caddow</v>
          </cell>
          <cell r="M8061">
            <v>44.635071000000003</v>
          </cell>
        </row>
        <row r="8062">
          <cell r="J8062" t="str">
            <v>Cabdillahi Mudey</v>
          </cell>
          <cell r="M8062">
            <v>44.681370000000001</v>
          </cell>
        </row>
        <row r="8063">
          <cell r="J8063" t="str">
            <v>Caddey Uur Bale</v>
          </cell>
          <cell r="M8063">
            <v>44.536439999999999</v>
          </cell>
        </row>
        <row r="8064">
          <cell r="J8064" t="str">
            <v>Cadiimale</v>
          </cell>
          <cell r="M8064">
            <v>44.658029999999997</v>
          </cell>
        </row>
        <row r="8065">
          <cell r="J8065" t="str">
            <v>Cali Daahir</v>
          </cell>
          <cell r="M8065">
            <v>44.755741</v>
          </cell>
        </row>
        <row r="8066">
          <cell r="J8066" t="str">
            <v>Cali Guble</v>
          </cell>
          <cell r="M8066">
            <v>44.622999999999998</v>
          </cell>
        </row>
        <row r="8067">
          <cell r="J8067" t="str">
            <v>Cali Kuus</v>
          </cell>
          <cell r="M8067">
            <v>44.564129999999999</v>
          </cell>
        </row>
        <row r="8068">
          <cell r="J8068" t="str">
            <v>Cali Xaaji</v>
          </cell>
          <cell r="M8068">
            <v>44.804721999999998</v>
          </cell>
        </row>
        <row r="8069">
          <cell r="J8069" t="str">
            <v>Cali Xirsi</v>
          </cell>
          <cell r="M8069">
            <v>44.648090000000003</v>
          </cell>
        </row>
        <row r="8070">
          <cell r="J8070" t="str">
            <v>Cambarow</v>
          </cell>
          <cell r="M8070">
            <v>44.67389</v>
          </cell>
        </row>
        <row r="8071">
          <cell r="J8071" t="str">
            <v>Camp 1</v>
          </cell>
          <cell r="M8071">
            <v>44.459530000000001</v>
          </cell>
        </row>
        <row r="8072">
          <cell r="J8072" t="str">
            <v>Camp 2</v>
          </cell>
          <cell r="M8072">
            <v>44.487012</v>
          </cell>
        </row>
        <row r="8073">
          <cell r="J8073" t="str">
            <v>Canalow</v>
          </cell>
          <cell r="M8073">
            <v>44.483100999999998</v>
          </cell>
        </row>
        <row r="8074">
          <cell r="J8074" t="str">
            <v>Cannoole</v>
          </cell>
          <cell r="M8074">
            <v>44.729809000000003</v>
          </cell>
        </row>
        <row r="8075">
          <cell r="J8075" t="str">
            <v>Carfaale</v>
          </cell>
          <cell r="M8075">
            <v>44.604691000000003</v>
          </cell>
        </row>
        <row r="8076">
          <cell r="J8076" t="str">
            <v>Cariiley</v>
          </cell>
          <cell r="M8076">
            <v>44.666530999999999</v>
          </cell>
        </row>
        <row r="8077">
          <cell r="J8077" t="str">
            <v>Carmoy</v>
          </cell>
          <cell r="M8077">
            <v>44.443950000000001</v>
          </cell>
        </row>
        <row r="8078">
          <cell r="J8078" t="str">
            <v>Cawjab</v>
          </cell>
          <cell r="M8078">
            <v>44.388610999999997</v>
          </cell>
        </row>
        <row r="8079">
          <cell r="J8079" t="str">
            <v>Ceel Dayow</v>
          </cell>
          <cell r="M8079">
            <v>44.501086000000001</v>
          </cell>
        </row>
        <row r="8080">
          <cell r="J8080" t="str">
            <v>Cilmi Nuux</v>
          </cell>
          <cell r="M8080">
            <v>44.706088999999999</v>
          </cell>
        </row>
        <row r="8081">
          <cell r="J8081" t="str">
            <v>Cumar Maxamoud</v>
          </cell>
          <cell r="M8081">
            <v>44.514771000000003</v>
          </cell>
        </row>
        <row r="8082">
          <cell r="J8082" t="str">
            <v>Cusboole</v>
          </cell>
          <cell r="M8082">
            <v>44.590691</v>
          </cell>
        </row>
        <row r="8083">
          <cell r="J8083" t="str">
            <v>Cusman Khamisow</v>
          </cell>
          <cell r="M8083">
            <v>44.689090999999998</v>
          </cell>
        </row>
        <row r="8084">
          <cell r="J8084" t="str">
            <v>Da</v>
          </cell>
          <cell r="M8084">
            <v>44.683259999999997</v>
          </cell>
        </row>
        <row r="8085">
          <cell r="J8085" t="str">
            <v>Daasani Anjalo</v>
          </cell>
          <cell r="M8085">
            <v>44.637507999999997</v>
          </cell>
        </row>
        <row r="8086">
          <cell r="J8086" t="str">
            <v>Dabiil</v>
          </cell>
          <cell r="M8086">
            <v>44.600349000000001</v>
          </cell>
        </row>
        <row r="8087">
          <cell r="J8087" t="str">
            <v>Dagsisin</v>
          </cell>
          <cell r="M8087">
            <v>44.545349999999999</v>
          </cell>
        </row>
        <row r="8088">
          <cell r="J8088" t="str">
            <v>Dara Salaam</v>
          </cell>
          <cell r="M8088">
            <v>44.787770000000002</v>
          </cell>
        </row>
        <row r="8089">
          <cell r="J8089" t="str">
            <v>Deg Biti</v>
          </cell>
          <cell r="M8089">
            <v>44.557659999999998</v>
          </cell>
        </row>
        <row r="8090">
          <cell r="J8090" t="str">
            <v>Deg Farah</v>
          </cell>
          <cell r="M8090">
            <v>44.559289999999997</v>
          </cell>
        </row>
        <row r="8091">
          <cell r="J8091" t="str">
            <v>Deg Mareer</v>
          </cell>
          <cell r="M8091">
            <v>44.49888</v>
          </cell>
        </row>
        <row r="8092">
          <cell r="J8092" t="str">
            <v>Degaybere</v>
          </cell>
          <cell r="M8092">
            <v>44.534700000000001</v>
          </cell>
        </row>
        <row r="8093">
          <cell r="J8093" t="str">
            <v>Degley</v>
          </cell>
          <cell r="M8093">
            <v>44.583080000000002</v>
          </cell>
        </row>
        <row r="8094">
          <cell r="J8094" t="str">
            <v>Degta Jirada-Jowhar</v>
          </cell>
          <cell r="M8094">
            <v>44.80133</v>
          </cell>
        </row>
        <row r="8095">
          <cell r="J8095" t="str">
            <v>Degta-Buufow</v>
          </cell>
          <cell r="M8095">
            <v>44.591279999999998</v>
          </cell>
        </row>
        <row r="8096">
          <cell r="J8096" t="str">
            <v>Deg-Wariiri</v>
          </cell>
          <cell r="M8096">
            <v>44.683770000000003</v>
          </cell>
        </row>
        <row r="8097">
          <cell r="J8097" t="str">
            <v>Dhalimaanyoley</v>
          </cell>
          <cell r="M8097">
            <v>44.437260000000002</v>
          </cell>
        </row>
        <row r="8098">
          <cell r="J8098" t="str">
            <v>Dharenley</v>
          </cell>
          <cell r="M8098">
            <v>44.497750000000003</v>
          </cell>
        </row>
        <row r="8099">
          <cell r="J8099" t="str">
            <v>Dharkaynley</v>
          </cell>
          <cell r="M8099">
            <v>44.497489999999999</v>
          </cell>
        </row>
        <row r="8100">
          <cell r="J8100" t="str">
            <v>Dhegari</v>
          </cell>
          <cell r="M8100">
            <v>44.128700000000002</v>
          </cell>
        </row>
        <row r="8101">
          <cell r="J8101" t="str">
            <v>Dheryooley</v>
          </cell>
          <cell r="M8101">
            <v>44.643689999999999</v>
          </cell>
        </row>
        <row r="8102">
          <cell r="J8102" t="str">
            <v>Dhiil Duug</v>
          </cell>
          <cell r="M8102">
            <v>44.505090000000003</v>
          </cell>
        </row>
        <row r="8103">
          <cell r="J8103" t="str">
            <v>Dhiil Duug 2</v>
          </cell>
          <cell r="M8103">
            <v>44.501170000000002</v>
          </cell>
        </row>
        <row r="8104">
          <cell r="J8104" t="str">
            <v>Dhiiqooley</v>
          </cell>
          <cell r="M8104">
            <v>44.455129999999997</v>
          </cell>
        </row>
        <row r="8105">
          <cell r="J8105" t="str">
            <v>Dhoobley</v>
          </cell>
          <cell r="M8105">
            <v>44.62265</v>
          </cell>
        </row>
        <row r="8106">
          <cell r="J8106" t="str">
            <v>Dhufees</v>
          </cell>
          <cell r="M8106">
            <v>44.540779999999998</v>
          </cell>
        </row>
        <row r="8107">
          <cell r="J8107" t="str">
            <v>Dhukey</v>
          </cell>
          <cell r="M8107">
            <v>44.592059999999996</v>
          </cell>
        </row>
        <row r="8108">
          <cell r="J8108" t="str">
            <v>Dirrye</v>
          </cell>
          <cell r="M8108">
            <v>44.492161000000003</v>
          </cell>
        </row>
        <row r="8109">
          <cell r="J8109" t="str">
            <v>Doon Bilow</v>
          </cell>
          <cell r="M8109">
            <v>44.455840999999999</v>
          </cell>
        </row>
        <row r="8110">
          <cell r="J8110" t="str">
            <v>Doon Buraale</v>
          </cell>
          <cell r="M8110">
            <v>44.443829999999998</v>
          </cell>
        </row>
        <row r="8111">
          <cell r="J8111" t="str">
            <v>Doon Loow</v>
          </cell>
          <cell r="M8111">
            <v>44.440311000000001</v>
          </cell>
        </row>
        <row r="8112">
          <cell r="J8112" t="str">
            <v>Dunaati</v>
          </cell>
          <cell r="M8112">
            <v>44.534039</v>
          </cell>
        </row>
        <row r="8113">
          <cell r="J8113" t="str">
            <v>Dureerdher</v>
          </cell>
          <cell r="M8113">
            <v>44.514249999999997</v>
          </cell>
        </row>
        <row r="8114">
          <cell r="J8114" t="str">
            <v>Eeribley</v>
          </cell>
          <cell r="M8114">
            <v>44.649259999999998</v>
          </cell>
        </row>
        <row r="8115">
          <cell r="J8115" t="str">
            <v>Eesow</v>
          </cell>
          <cell r="M8115">
            <v>44.538269999999997</v>
          </cell>
        </row>
        <row r="8116">
          <cell r="J8116" t="str">
            <v>Eribley</v>
          </cell>
          <cell r="M8116">
            <v>44.518349000000001</v>
          </cell>
        </row>
        <row r="8117">
          <cell r="J8117" t="str">
            <v>Faarax Jiijiile</v>
          </cell>
          <cell r="M8117">
            <v>44.503428999999997</v>
          </cell>
        </row>
        <row r="8118">
          <cell r="J8118" t="str">
            <v>Faqayow</v>
          </cell>
          <cell r="M8118">
            <v>44.555278999999999</v>
          </cell>
        </row>
        <row r="8119">
          <cell r="J8119" t="str">
            <v>Far Keerow</v>
          </cell>
          <cell r="M8119">
            <v>44.480960000000003</v>
          </cell>
        </row>
        <row r="8120">
          <cell r="J8120" t="str">
            <v>Faranga Mashiim</v>
          </cell>
          <cell r="M8120">
            <v>44.719028000000002</v>
          </cell>
        </row>
        <row r="8121">
          <cell r="J8121" t="str">
            <v>Farange Muunge</v>
          </cell>
          <cell r="M8121">
            <v>44.671643000000003</v>
          </cell>
        </row>
        <row r="8122">
          <cell r="J8122" t="str">
            <v>Farsooley</v>
          </cell>
          <cell r="M8122">
            <v>44.54515</v>
          </cell>
        </row>
        <row r="8123">
          <cell r="J8123" t="str">
            <v>Farxaane</v>
          </cell>
          <cell r="M8123">
            <v>44.521320000000003</v>
          </cell>
        </row>
        <row r="8124">
          <cell r="J8124" t="str">
            <v>Foosi</v>
          </cell>
          <cell r="M8124">
            <v>44.577820000000003</v>
          </cell>
        </row>
        <row r="8125">
          <cell r="J8125" t="str">
            <v>Fulayley</v>
          </cell>
          <cell r="M8125">
            <v>44.572420000000001</v>
          </cell>
        </row>
        <row r="8126">
          <cell r="J8126" t="str">
            <v>Fullayley 1</v>
          </cell>
          <cell r="M8126">
            <v>44.62885</v>
          </cell>
        </row>
        <row r="8127">
          <cell r="J8127" t="str">
            <v>Furuqleey</v>
          </cell>
          <cell r="M8127">
            <v>44.466450000000002</v>
          </cell>
        </row>
        <row r="8128">
          <cell r="J8128" t="str">
            <v>Gaay Warow</v>
          </cell>
          <cell r="M8128">
            <v>44.568640000000002</v>
          </cell>
        </row>
        <row r="8129">
          <cell r="J8129" t="str">
            <v>Gabaay</v>
          </cell>
          <cell r="M8129">
            <v>44.687561000000002</v>
          </cell>
        </row>
        <row r="8130">
          <cell r="J8130" t="str">
            <v>Gaiadde</v>
          </cell>
          <cell r="M8130">
            <v>44.527199000000003</v>
          </cell>
        </row>
        <row r="8131">
          <cell r="J8131" t="str">
            <v>Gala Mataqaan</v>
          </cell>
          <cell r="M8131">
            <v>44.669710000000002</v>
          </cell>
        </row>
        <row r="8132">
          <cell r="J8132" t="str">
            <v>Galjaw</v>
          </cell>
          <cell r="M8132">
            <v>44.462090000000003</v>
          </cell>
        </row>
        <row r="8133">
          <cell r="J8133" t="str">
            <v>Galool Dheer</v>
          </cell>
          <cell r="M8133">
            <v>44.562379999999997</v>
          </cell>
        </row>
        <row r="8134">
          <cell r="J8134" t="str">
            <v>Garab Giise</v>
          </cell>
          <cell r="M8134">
            <v>44.728020000000001</v>
          </cell>
        </row>
        <row r="8135">
          <cell r="J8135" t="str">
            <v>Garas Awdegley</v>
          </cell>
          <cell r="M8135">
            <v>44.583269999999999</v>
          </cell>
        </row>
        <row r="8136">
          <cell r="J8136" t="str">
            <v>Garas Jambur</v>
          </cell>
          <cell r="M8136">
            <v>44.383600000000001</v>
          </cell>
        </row>
        <row r="8137">
          <cell r="J8137" t="str">
            <v>Garas Shaare</v>
          </cell>
          <cell r="M8137">
            <v>44.710909999999998</v>
          </cell>
        </row>
        <row r="8138">
          <cell r="J8138" t="str">
            <v>Garas-Jereed</v>
          </cell>
          <cell r="M8138">
            <v>44.595869999999998</v>
          </cell>
        </row>
        <row r="8139">
          <cell r="J8139" t="str">
            <v>Garasjeret (Main)</v>
          </cell>
          <cell r="M8139">
            <v>44.586309999999997</v>
          </cell>
        </row>
        <row r="8140">
          <cell r="J8140" t="str">
            <v>Garasley</v>
          </cell>
          <cell r="M8140">
            <v>44.699480000000001</v>
          </cell>
        </row>
        <row r="8141">
          <cell r="J8141" t="str">
            <v>Garasley Sh.Maaxi</v>
          </cell>
          <cell r="M8141">
            <v>44.531219999999998</v>
          </cell>
        </row>
        <row r="8142">
          <cell r="J8142" t="str">
            <v>Garasweynow</v>
          </cell>
          <cell r="M8142">
            <v>44.718913000000001</v>
          </cell>
        </row>
        <row r="8143">
          <cell r="J8143" t="str">
            <v>Gariiley</v>
          </cell>
          <cell r="M8143">
            <v>44.678668999999999</v>
          </cell>
        </row>
        <row r="8144">
          <cell r="J8144" t="str">
            <v>Gay Idow Garaska</v>
          </cell>
          <cell r="M8144">
            <v>44.541289999999996</v>
          </cell>
        </row>
        <row r="8145">
          <cell r="J8145" t="str">
            <v>Gay Iidow Bariyow</v>
          </cell>
          <cell r="M8145">
            <v>44.546489999999999</v>
          </cell>
        </row>
        <row r="8146">
          <cell r="J8146" t="str">
            <v>Geedlay 1</v>
          </cell>
          <cell r="M8146">
            <v>44.524590000000003</v>
          </cell>
        </row>
        <row r="8147">
          <cell r="J8147" t="str">
            <v>Geedlay 2</v>
          </cell>
          <cell r="M8147">
            <v>44.509099999999997</v>
          </cell>
        </row>
        <row r="8148">
          <cell r="J8148" t="str">
            <v>Gegsinta</v>
          </cell>
          <cell r="M8148">
            <v>44.575420000000001</v>
          </cell>
        </row>
        <row r="8149">
          <cell r="J8149" t="str">
            <v>Gololey</v>
          </cell>
          <cell r="M8149">
            <v>44.588070000000002</v>
          </cell>
        </row>
        <row r="8150">
          <cell r="J8150" t="str">
            <v>Golooley Dooled/Toosan</v>
          </cell>
          <cell r="M8150">
            <v>44.615720000000003</v>
          </cell>
        </row>
        <row r="8151">
          <cell r="J8151" t="str">
            <v>Gomorey</v>
          </cell>
          <cell r="M8151">
            <v>44.586889999999997</v>
          </cell>
        </row>
        <row r="8152">
          <cell r="J8152" t="str">
            <v>Gorgaal</v>
          </cell>
          <cell r="M8152">
            <v>44.454889999999999</v>
          </cell>
        </row>
        <row r="8153">
          <cell r="J8153" t="str">
            <v>Goriyay</v>
          </cell>
          <cell r="M8153">
            <v>44.55341</v>
          </cell>
        </row>
        <row r="8154">
          <cell r="J8154" t="str">
            <v>Gurdaaley</v>
          </cell>
          <cell r="M8154">
            <v>44.586410000000001</v>
          </cell>
        </row>
        <row r="8155">
          <cell r="J8155" t="str">
            <v>Haduuman</v>
          </cell>
          <cell r="M8155">
            <v>44.564100000000003</v>
          </cell>
        </row>
        <row r="8156">
          <cell r="J8156" t="str">
            <v>Haduuman Hilowle</v>
          </cell>
          <cell r="M8156">
            <v>44.580449999999999</v>
          </cell>
        </row>
        <row r="8157">
          <cell r="J8157" t="str">
            <v>Hantiwadaag</v>
          </cell>
          <cell r="M8157">
            <v>44.7789</v>
          </cell>
        </row>
        <row r="8158">
          <cell r="J8158" t="str">
            <v>Hantiwadag</v>
          </cell>
          <cell r="M8158">
            <v>44.64622</v>
          </cell>
        </row>
        <row r="8159">
          <cell r="J8159" t="str">
            <v>Haranka</v>
          </cell>
          <cell r="M8159">
            <v>44.628860000000003</v>
          </cell>
        </row>
        <row r="8160">
          <cell r="J8160" t="str">
            <v>Hilow Gurbaanle</v>
          </cell>
          <cell r="M8160">
            <v>44.697239000000003</v>
          </cell>
        </row>
        <row r="8161">
          <cell r="J8161" t="str">
            <v>Ibrahim Cali Meyrre</v>
          </cell>
          <cell r="M8161">
            <v>44.708950000000002</v>
          </cell>
        </row>
        <row r="8162">
          <cell r="J8162" t="str">
            <v>Ibrahim Cali Miire/Riigga</v>
          </cell>
          <cell r="M8162">
            <v>44.686610000000002</v>
          </cell>
        </row>
        <row r="8163">
          <cell r="J8163" t="str">
            <v>Ibrenow</v>
          </cell>
          <cell r="M8163">
            <v>44.549833999999997</v>
          </cell>
        </row>
        <row r="8164">
          <cell r="J8164" t="str">
            <v>Iniineeri</v>
          </cell>
          <cell r="M8164">
            <v>44.546520000000001</v>
          </cell>
        </row>
        <row r="8165">
          <cell r="J8165" t="str">
            <v>Iskaashato</v>
          </cell>
          <cell r="M8165">
            <v>44.581479999999999</v>
          </cell>
        </row>
        <row r="8166">
          <cell r="J8166" t="str">
            <v>Iskataf Waroosmaal</v>
          </cell>
          <cell r="M8166">
            <v>44.600879999999997</v>
          </cell>
        </row>
        <row r="8167">
          <cell r="J8167" t="str">
            <v>Iskataf(Jilnjiln)</v>
          </cell>
          <cell r="M8167">
            <v>44.604750000000003</v>
          </cell>
        </row>
        <row r="8168">
          <cell r="J8168" t="str">
            <v>Islaaw</v>
          </cell>
          <cell r="M8168">
            <v>44.617260000000002</v>
          </cell>
        </row>
        <row r="8169">
          <cell r="J8169" t="str">
            <v>Ismaaciil</v>
          </cell>
          <cell r="M8169">
            <v>44.776958</v>
          </cell>
        </row>
        <row r="8170">
          <cell r="J8170" t="str">
            <v>Isoo Mareey</v>
          </cell>
          <cell r="M8170">
            <v>44.737009999999998</v>
          </cell>
        </row>
        <row r="8171">
          <cell r="J8171" t="str">
            <v>Isoo Mareey Weyn</v>
          </cell>
          <cell r="M8171">
            <v>44.745060000000002</v>
          </cell>
        </row>
        <row r="8172">
          <cell r="J8172" t="str">
            <v>Jameecada Aabow</v>
          </cell>
          <cell r="M8172">
            <v>44.548808999999999</v>
          </cell>
        </row>
        <row r="8173">
          <cell r="J8173" t="str">
            <v>Jameeco</v>
          </cell>
          <cell r="M8173">
            <v>44.459648000000001</v>
          </cell>
        </row>
        <row r="8174">
          <cell r="J8174" t="str">
            <v>Jasiira</v>
          </cell>
          <cell r="M8174">
            <v>44.548271</v>
          </cell>
        </row>
        <row r="8175">
          <cell r="J8175" t="str">
            <v>Jeerow</v>
          </cell>
          <cell r="M8175">
            <v>44.498199999999997</v>
          </cell>
        </row>
        <row r="8176">
          <cell r="J8176" t="str">
            <v>Jiddo</v>
          </cell>
          <cell r="M8176">
            <v>44.688918999999999</v>
          </cell>
        </row>
        <row r="8177">
          <cell r="J8177" t="str">
            <v>Jiirada Buur Kuulow</v>
          </cell>
          <cell r="M8177">
            <v>44.399700000000003</v>
          </cell>
        </row>
        <row r="8178">
          <cell r="J8178" t="str">
            <v>Jorje</v>
          </cell>
          <cell r="M8178">
            <v>44.504340999999997</v>
          </cell>
        </row>
        <row r="8179">
          <cell r="J8179" t="str">
            <v>Jowhar</v>
          </cell>
          <cell r="M8179">
            <v>44.831479999999999</v>
          </cell>
        </row>
        <row r="8180">
          <cell r="J8180" t="str">
            <v>Kabalaay</v>
          </cell>
          <cell r="M8180">
            <v>44.532420000000002</v>
          </cell>
        </row>
        <row r="8181">
          <cell r="J8181" t="str">
            <v>Kashiito</v>
          </cell>
          <cell r="M8181">
            <v>44.566229999999997</v>
          </cell>
        </row>
        <row r="8182">
          <cell r="J8182" t="str">
            <v>Kayaxley</v>
          </cell>
          <cell r="M8182">
            <v>44.67456</v>
          </cell>
        </row>
        <row r="8183">
          <cell r="J8183" t="str">
            <v>Khaliid</v>
          </cell>
          <cell r="M8183">
            <v>44.738627999999999</v>
          </cell>
        </row>
        <row r="8184">
          <cell r="J8184" t="str">
            <v>Khaliif</v>
          </cell>
          <cell r="M8184">
            <v>44.626849999999997</v>
          </cell>
        </row>
        <row r="8185">
          <cell r="J8185" t="str">
            <v>Kooyian</v>
          </cell>
          <cell r="M8185">
            <v>44.504010000000001</v>
          </cell>
        </row>
        <row r="8186">
          <cell r="J8186" t="str">
            <v>Kukaadi</v>
          </cell>
          <cell r="M8186">
            <v>44.503790000000002</v>
          </cell>
        </row>
        <row r="8187">
          <cell r="J8187" t="str">
            <v>Kulas</v>
          </cell>
          <cell r="M8187">
            <v>44.66921</v>
          </cell>
        </row>
        <row r="8188">
          <cell r="J8188" t="str">
            <v>Kuuley Gaalle</v>
          </cell>
          <cell r="M8188">
            <v>44.529829999999997</v>
          </cell>
        </row>
        <row r="8189">
          <cell r="J8189" t="str">
            <v>Lafaajo 1</v>
          </cell>
          <cell r="M8189">
            <v>44.23077</v>
          </cell>
        </row>
        <row r="8190">
          <cell r="J8190" t="str">
            <v>Lamma Dad</v>
          </cell>
          <cell r="M8190">
            <v>44.550400000000003</v>
          </cell>
        </row>
        <row r="8191">
          <cell r="J8191" t="str">
            <v>Maaero</v>
          </cell>
          <cell r="M8191">
            <v>44.697578</v>
          </cell>
        </row>
        <row r="8192">
          <cell r="J8192" t="str">
            <v>Maajiyow</v>
          </cell>
          <cell r="M8192">
            <v>44.642539999999997</v>
          </cell>
        </row>
        <row r="8193">
          <cell r="J8193" t="str">
            <v>Maanjoor</v>
          </cell>
          <cell r="M8193">
            <v>44.645358999999999</v>
          </cell>
        </row>
        <row r="8194">
          <cell r="J8194" t="str">
            <v>Maanyo Murug</v>
          </cell>
          <cell r="M8194">
            <v>44.475169999999999</v>
          </cell>
        </row>
        <row r="8195">
          <cell r="J8195" t="str">
            <v>Macalin Idle</v>
          </cell>
          <cell r="M8195">
            <v>44.481861000000002</v>
          </cell>
        </row>
        <row r="8196">
          <cell r="J8196" t="str">
            <v>Macallin Caafi</v>
          </cell>
          <cell r="M8196">
            <v>44.577419999999996</v>
          </cell>
        </row>
        <row r="8197">
          <cell r="J8197" t="str">
            <v>Madax Marodi</v>
          </cell>
          <cell r="M8197">
            <v>44.467210000000001</v>
          </cell>
        </row>
        <row r="8198">
          <cell r="J8198" t="str">
            <v>Madax Warabe</v>
          </cell>
          <cell r="M8198">
            <v>44.550530000000002</v>
          </cell>
        </row>
        <row r="8199">
          <cell r="J8199" t="str">
            <v>Madiino/Cumariya</v>
          </cell>
          <cell r="M8199">
            <v>44.615200000000002</v>
          </cell>
        </row>
        <row r="8200">
          <cell r="J8200" t="str">
            <v>Madow</v>
          </cell>
          <cell r="M8200">
            <v>44.564041000000003</v>
          </cell>
        </row>
        <row r="8201">
          <cell r="J8201" t="str">
            <v>Maduulow</v>
          </cell>
          <cell r="M8201">
            <v>44.730530000000002</v>
          </cell>
        </row>
        <row r="8202">
          <cell r="J8202" t="str">
            <v>Mafarolini</v>
          </cell>
          <cell r="M8202">
            <v>44.659247999999998</v>
          </cell>
        </row>
        <row r="8203">
          <cell r="J8203" t="str">
            <v>Magna Gab</v>
          </cell>
          <cell r="M8203">
            <v>44.468497999999997</v>
          </cell>
        </row>
        <row r="8204">
          <cell r="J8204" t="str">
            <v>Majabto</v>
          </cell>
          <cell r="M8204">
            <v>44.632930000000002</v>
          </cell>
        </row>
        <row r="8205">
          <cell r="J8205" t="str">
            <v>Majiwo</v>
          </cell>
          <cell r="M8205">
            <v>44.632449999999999</v>
          </cell>
        </row>
        <row r="8206">
          <cell r="J8206" t="str">
            <v>Malable</v>
          </cell>
          <cell r="M8206">
            <v>44.705129999999997</v>
          </cell>
        </row>
        <row r="8207">
          <cell r="J8207" t="str">
            <v>Malayley</v>
          </cell>
          <cell r="M8207">
            <v>44.439900000000002</v>
          </cell>
        </row>
        <row r="8208">
          <cell r="J8208" t="str">
            <v>Mareerey Wiin</v>
          </cell>
          <cell r="M8208">
            <v>44.664200000000001</v>
          </cell>
        </row>
        <row r="8209">
          <cell r="J8209" t="str">
            <v>Marera</v>
          </cell>
          <cell r="M8209">
            <v>44.778120000000001</v>
          </cell>
        </row>
        <row r="8210">
          <cell r="J8210" t="str">
            <v>Marerey Gaabta</v>
          </cell>
          <cell r="M8210">
            <v>44.661499999999997</v>
          </cell>
        </row>
        <row r="8211">
          <cell r="J8211" t="str">
            <v>Mashalaay</v>
          </cell>
          <cell r="M8211">
            <v>44.599580000000003</v>
          </cell>
        </row>
        <row r="8212">
          <cell r="J8212" t="str">
            <v>Mataasha</v>
          </cell>
          <cell r="M8212">
            <v>44.6584</v>
          </cell>
        </row>
        <row r="8213">
          <cell r="J8213" t="str">
            <v>Meeyd</v>
          </cell>
          <cell r="M8213">
            <v>44.557529000000002</v>
          </cell>
        </row>
        <row r="8214">
          <cell r="J8214" t="str">
            <v>Mooyaanow</v>
          </cell>
          <cell r="M8214">
            <v>44.650219999999997</v>
          </cell>
        </row>
        <row r="8215">
          <cell r="J8215" t="str">
            <v>Mubaarak</v>
          </cell>
          <cell r="M8215">
            <v>44.773569999999999</v>
          </cell>
        </row>
        <row r="8216">
          <cell r="J8216" t="str">
            <v>Mudulaaley Garaska</v>
          </cell>
          <cell r="M8216">
            <v>44.56559</v>
          </cell>
        </row>
        <row r="8217">
          <cell r="J8217" t="str">
            <v>Mudulaley Tugarka</v>
          </cell>
          <cell r="M8217">
            <v>44.558619999999998</v>
          </cell>
        </row>
        <row r="8218">
          <cell r="J8218" t="str">
            <v>Mukiyo</v>
          </cell>
          <cell r="M8218">
            <v>44.717682000000003</v>
          </cell>
        </row>
        <row r="8219">
          <cell r="J8219" t="str">
            <v>Muraale</v>
          </cell>
          <cell r="M8219">
            <v>44.616370000000003</v>
          </cell>
        </row>
        <row r="8220">
          <cell r="J8220" t="str">
            <v>Muuno</v>
          </cell>
          <cell r="M8220">
            <v>44.809379999999997</v>
          </cell>
        </row>
        <row r="8221">
          <cell r="J8221" t="str">
            <v>Muuyo Muruq</v>
          </cell>
          <cell r="M8221">
            <v>44.47475</v>
          </cell>
        </row>
        <row r="8222">
          <cell r="J8222" t="str">
            <v>Naaji</v>
          </cell>
          <cell r="M8222">
            <v>44.706060000000001</v>
          </cell>
        </row>
        <row r="8223">
          <cell r="J8223" t="str">
            <v>Nikraare</v>
          </cell>
          <cell r="M8223">
            <v>44.503889999999998</v>
          </cell>
        </row>
        <row r="8224">
          <cell r="J8224" t="str">
            <v>Nuria</v>
          </cell>
          <cell r="M8224">
            <v>44.579200999999998</v>
          </cell>
        </row>
        <row r="8225">
          <cell r="J8225" t="str">
            <v>Osman Bati</v>
          </cell>
          <cell r="M8225">
            <v>44.679360000000003</v>
          </cell>
        </row>
        <row r="8226">
          <cell r="J8226" t="str">
            <v>Osman Gadud</v>
          </cell>
          <cell r="M8226">
            <v>44.612439999999999</v>
          </cell>
        </row>
        <row r="8227">
          <cell r="J8227" t="str">
            <v>Qabadka</v>
          </cell>
          <cell r="M8227">
            <v>44.684151</v>
          </cell>
        </row>
        <row r="8228">
          <cell r="J8228" t="str">
            <v>Qaloomow</v>
          </cell>
          <cell r="M8228">
            <v>44.42944</v>
          </cell>
        </row>
        <row r="8229">
          <cell r="J8229" t="str">
            <v>Qashaanley</v>
          </cell>
          <cell r="M8229">
            <v>44.537889999999997</v>
          </cell>
        </row>
        <row r="8230">
          <cell r="J8230" t="str">
            <v>Qaydheer</v>
          </cell>
          <cell r="M8230">
            <v>44.634369999999997</v>
          </cell>
        </row>
        <row r="8231">
          <cell r="J8231" t="str">
            <v>Qoriole</v>
          </cell>
          <cell r="M8231">
            <v>44.687190000000001</v>
          </cell>
        </row>
        <row r="8232">
          <cell r="J8232" t="str">
            <v>Qoryooley</v>
          </cell>
          <cell r="M8232">
            <v>44.531300000000002</v>
          </cell>
        </row>
        <row r="8233">
          <cell r="J8233" t="str">
            <v>Qoryooley/Halane</v>
          </cell>
          <cell r="M8233">
            <v>44.533969999999997</v>
          </cell>
        </row>
        <row r="8234">
          <cell r="J8234" t="str">
            <v>Qoryooley/Hodan</v>
          </cell>
          <cell r="M8234">
            <v>44.527079999999998</v>
          </cell>
        </row>
        <row r="8235">
          <cell r="J8235" t="str">
            <v>Qoryooley/Wadajir</v>
          </cell>
          <cell r="M8235">
            <v>44.528930000000003</v>
          </cell>
        </row>
        <row r="8236">
          <cell r="J8236" t="str">
            <v>Raas Warabe</v>
          </cell>
          <cell r="M8236">
            <v>44.68121</v>
          </cell>
        </row>
        <row r="8237">
          <cell r="J8237" t="str">
            <v>Raydabiey</v>
          </cell>
          <cell r="M8237">
            <v>44.666629999999998</v>
          </cell>
        </row>
        <row r="8238">
          <cell r="J8238" t="str">
            <v>Rooti/Rahoy</v>
          </cell>
          <cell r="M8238">
            <v>44.561810000000001</v>
          </cell>
        </row>
        <row r="8239">
          <cell r="J8239" t="str">
            <v>Sadiiq</v>
          </cell>
          <cell r="M8239">
            <v>44.764839000000002</v>
          </cell>
        </row>
        <row r="8240">
          <cell r="J8240" t="str">
            <v>Sar-Cadde/Axmed Naaji</v>
          </cell>
          <cell r="M8240">
            <v>44.705800000000004</v>
          </cell>
        </row>
        <row r="8241">
          <cell r="J8241" t="str">
            <v>Shalleeday</v>
          </cell>
          <cell r="M8241">
            <v>44.664371000000003</v>
          </cell>
        </row>
        <row r="8242">
          <cell r="J8242" t="str">
            <v>Shaman</v>
          </cell>
          <cell r="M8242">
            <v>44.559539999999998</v>
          </cell>
        </row>
        <row r="8243">
          <cell r="J8243" t="str">
            <v>Shiikh</v>
          </cell>
          <cell r="M8243">
            <v>44.511569999999999</v>
          </cell>
        </row>
        <row r="8244">
          <cell r="J8244" t="str">
            <v>Shiikh Siidow</v>
          </cell>
          <cell r="M8244">
            <v>44.813549000000002</v>
          </cell>
        </row>
        <row r="8245">
          <cell r="J8245" t="str">
            <v>Sigaale-Bari</v>
          </cell>
          <cell r="M8245">
            <v>44.71105</v>
          </cell>
        </row>
        <row r="8246">
          <cell r="J8246" t="str">
            <v>Siigaale Degta</v>
          </cell>
          <cell r="M8246">
            <v>44.708399999999997</v>
          </cell>
        </row>
        <row r="8247">
          <cell r="J8247" t="str">
            <v>Siimow</v>
          </cell>
          <cell r="M8247">
            <v>44.639721000000002</v>
          </cell>
        </row>
        <row r="8248">
          <cell r="J8248" t="str">
            <v>Siimow</v>
          </cell>
          <cell r="M8248">
            <v>44.592891999999999</v>
          </cell>
        </row>
        <row r="8249">
          <cell r="J8249" t="str">
            <v>Siisab</v>
          </cell>
          <cell r="M8249">
            <v>44.536701000000001</v>
          </cell>
        </row>
        <row r="8250">
          <cell r="J8250" t="str">
            <v>Siqaale</v>
          </cell>
          <cell r="M8250">
            <v>44.701678999999999</v>
          </cell>
        </row>
        <row r="8251">
          <cell r="J8251" t="str">
            <v>Sooni</v>
          </cell>
          <cell r="M8251">
            <v>44.712471000000001</v>
          </cell>
        </row>
        <row r="8252">
          <cell r="J8252" t="str">
            <v>Suleymaan</v>
          </cell>
          <cell r="M8252">
            <v>44.695388999999999</v>
          </cell>
        </row>
        <row r="8253">
          <cell r="J8253" t="str">
            <v>Suleyman</v>
          </cell>
          <cell r="M8253">
            <v>44.70966</v>
          </cell>
        </row>
        <row r="8254">
          <cell r="J8254" t="str">
            <v>Talcox</v>
          </cell>
          <cell r="M8254">
            <v>44.559089999999998</v>
          </cell>
        </row>
        <row r="8255">
          <cell r="J8255" t="str">
            <v>Tawakal</v>
          </cell>
          <cell r="M8255">
            <v>44.635829999999999</v>
          </cell>
        </row>
        <row r="8256">
          <cell r="J8256" t="str">
            <v>Towfiiq</v>
          </cell>
          <cell r="M8256">
            <v>44.550150000000002</v>
          </cell>
        </row>
        <row r="8257">
          <cell r="J8257" t="str">
            <v>Towfiq</v>
          </cell>
          <cell r="M8257">
            <v>44.577300000000001</v>
          </cell>
        </row>
        <row r="8258">
          <cell r="J8258" t="str">
            <v>Tugaarrey</v>
          </cell>
          <cell r="M8258">
            <v>44.76052</v>
          </cell>
        </row>
        <row r="8259">
          <cell r="J8259" t="str">
            <v>Tugar Dheer</v>
          </cell>
          <cell r="M8259">
            <v>44.63241</v>
          </cell>
        </row>
        <row r="8260">
          <cell r="J8260" t="str">
            <v>Tuulo Sh. Nuur</v>
          </cell>
          <cell r="M8260">
            <v>44.784460000000003</v>
          </cell>
        </row>
        <row r="8261">
          <cell r="J8261" t="str">
            <v>Ugunji</v>
          </cell>
          <cell r="M8261">
            <v>44.722619999999999</v>
          </cell>
        </row>
        <row r="8262">
          <cell r="J8262" t="str">
            <v>Uraay</v>
          </cell>
          <cell r="M8262">
            <v>44.694920000000003</v>
          </cell>
        </row>
        <row r="8263">
          <cell r="J8263" t="str">
            <v>Ureenow</v>
          </cell>
          <cell r="M8263">
            <v>44.549469999999999</v>
          </cell>
        </row>
        <row r="8264">
          <cell r="J8264" t="str">
            <v>Wadajir</v>
          </cell>
          <cell r="M8264">
            <v>44.486069999999998</v>
          </cell>
        </row>
        <row r="8265">
          <cell r="J8265" t="str">
            <v>Wadajir Sec</v>
          </cell>
          <cell r="M8265">
            <v>44.578629999999997</v>
          </cell>
        </row>
        <row r="8266">
          <cell r="J8266" t="str">
            <v>Warabe Dilow</v>
          </cell>
          <cell r="M8266">
            <v>44.608890000000002</v>
          </cell>
        </row>
        <row r="8267">
          <cell r="J8267" t="str">
            <v>Wehel</v>
          </cell>
          <cell r="M8267">
            <v>44.487209</v>
          </cell>
        </row>
        <row r="8268">
          <cell r="J8268" t="str">
            <v>X.Xassan Buulle</v>
          </cell>
          <cell r="M8268">
            <v>44.513308000000002</v>
          </cell>
        </row>
        <row r="8269">
          <cell r="J8269" t="str">
            <v>Xaaji Abuukar</v>
          </cell>
          <cell r="M8269">
            <v>44.509749999999997</v>
          </cell>
        </row>
        <row r="8270">
          <cell r="J8270" t="str">
            <v>Xaaji Faarax</v>
          </cell>
          <cell r="M8270">
            <v>44.539059000000002</v>
          </cell>
        </row>
        <row r="8271">
          <cell r="J8271" t="str">
            <v>Xaaji Rooble</v>
          </cell>
          <cell r="M8271">
            <v>44.615810000000003</v>
          </cell>
        </row>
        <row r="8272">
          <cell r="J8272" t="str">
            <v>Xaaji Xasan</v>
          </cell>
          <cell r="M8272">
            <v>44.606059999999999</v>
          </cell>
        </row>
        <row r="8273">
          <cell r="J8273" t="str">
            <v>Xirsi</v>
          </cell>
          <cell r="M8273">
            <v>44.50761</v>
          </cell>
        </row>
        <row r="8274">
          <cell r="J8274" t="str">
            <v>Xumey Samey</v>
          </cell>
          <cell r="M8274">
            <v>44.653270999999997</v>
          </cell>
        </row>
        <row r="8275">
          <cell r="J8275" t="str">
            <v>Xuseen-Camalow</v>
          </cell>
          <cell r="M8275">
            <v>44.592149999999997</v>
          </cell>
        </row>
        <row r="8276">
          <cell r="J8276" t="str">
            <v>Xuseyn Cawaale</v>
          </cell>
          <cell r="M8276">
            <v>44.559620000000002</v>
          </cell>
        </row>
        <row r="8277">
          <cell r="J8277" t="str">
            <v>Yarasiey</v>
          </cell>
          <cell r="M8277">
            <v>44.599110000000003</v>
          </cell>
        </row>
        <row r="8278">
          <cell r="J8278" t="str">
            <v>Af Gooye</v>
          </cell>
          <cell r="M8278">
            <v>43.15457</v>
          </cell>
        </row>
        <row r="8279">
          <cell r="J8279" t="str">
            <v>Afgooye</v>
          </cell>
          <cell r="M8279">
            <v>43.163080000000001</v>
          </cell>
        </row>
        <row r="8280">
          <cell r="J8280" t="str">
            <v>Arshamo</v>
          </cell>
          <cell r="M8280">
            <v>43.355559999999997</v>
          </cell>
        </row>
        <row r="8281">
          <cell r="J8281" t="str">
            <v>Arunlei</v>
          </cell>
          <cell r="M8281">
            <v>42.950499999999998</v>
          </cell>
        </row>
        <row r="8282">
          <cell r="J8282" t="str">
            <v>Balli Adde</v>
          </cell>
          <cell r="M8282">
            <v>43.050899999999999</v>
          </cell>
        </row>
        <row r="8283">
          <cell r="J8283" t="str">
            <v>Bannaaney</v>
          </cell>
          <cell r="M8283">
            <v>43.143830000000001</v>
          </cell>
        </row>
        <row r="8284">
          <cell r="J8284" t="str">
            <v>Ban-Soofe</v>
          </cell>
          <cell r="M8284">
            <v>43.101619999999997</v>
          </cell>
        </row>
        <row r="8285">
          <cell r="J8285" t="str">
            <v>Baygar</v>
          </cell>
          <cell r="M8285">
            <v>43.136249999999997</v>
          </cell>
        </row>
        <row r="8286">
          <cell r="J8286" t="str">
            <v>Beer Bilaan/Inbeerey</v>
          </cell>
          <cell r="M8286">
            <v>43.152149999999999</v>
          </cell>
        </row>
        <row r="8287">
          <cell r="J8287" t="str">
            <v>Boholay</v>
          </cell>
          <cell r="M8287">
            <v>43.253480000000003</v>
          </cell>
        </row>
        <row r="8288">
          <cell r="J8288" t="str">
            <v>Boodaan</v>
          </cell>
          <cell r="M8288">
            <v>43.249830000000003</v>
          </cell>
        </row>
        <row r="8289">
          <cell r="J8289" t="str">
            <v>Bulla Meega</v>
          </cell>
          <cell r="M8289">
            <v>43.130915999999999</v>
          </cell>
        </row>
        <row r="8290">
          <cell r="J8290" t="str">
            <v>Buulo Meegag</v>
          </cell>
          <cell r="M8290">
            <v>43.114240000000002</v>
          </cell>
        </row>
        <row r="8291">
          <cell r="J8291" t="str">
            <v>Buulo Oore</v>
          </cell>
          <cell r="M8291">
            <v>43.129390000000001</v>
          </cell>
        </row>
        <row r="8292">
          <cell r="J8292" t="str">
            <v>Buur Basle</v>
          </cell>
          <cell r="M8292">
            <v>43.13767</v>
          </cell>
        </row>
        <row r="8293">
          <cell r="J8293" t="str">
            <v>Buur Dhuxunle</v>
          </cell>
          <cell r="M8293">
            <v>43.247079999999997</v>
          </cell>
        </row>
        <row r="8294">
          <cell r="J8294" t="str">
            <v>Buur-Cadey</v>
          </cell>
          <cell r="M8294">
            <v>43.34648</v>
          </cell>
        </row>
        <row r="8295">
          <cell r="J8295" t="str">
            <v>Calaame</v>
          </cell>
          <cell r="M8295">
            <v>43.151001000000001</v>
          </cell>
        </row>
        <row r="8296">
          <cell r="J8296" t="str">
            <v>Ceeldheere</v>
          </cell>
          <cell r="M8296">
            <v>43.166989999999998</v>
          </cell>
        </row>
        <row r="8297">
          <cell r="J8297" t="str">
            <v>Dameerka</v>
          </cell>
          <cell r="M8297">
            <v>43.157029999999999</v>
          </cell>
        </row>
        <row r="8298">
          <cell r="J8298" t="str">
            <v>Dermangit</v>
          </cell>
          <cell r="M8298">
            <v>42.970001000000003</v>
          </cell>
        </row>
        <row r="8299">
          <cell r="J8299" t="str">
            <v>Dharkaya Kuus</v>
          </cell>
          <cell r="M8299">
            <v>43.134448999999996</v>
          </cell>
        </row>
        <row r="8300">
          <cell r="J8300" t="str">
            <v>Dhuurey</v>
          </cell>
          <cell r="M8300">
            <v>42.919159999999998</v>
          </cell>
        </row>
        <row r="8301">
          <cell r="J8301" t="str">
            <v>Doon Qoondhole</v>
          </cell>
          <cell r="M8301">
            <v>43.058050000000001</v>
          </cell>
        </row>
        <row r="8302">
          <cell r="J8302" t="str">
            <v>Doonful</v>
          </cell>
          <cell r="M8302">
            <v>43.149059999999999</v>
          </cell>
        </row>
        <row r="8303">
          <cell r="J8303" t="str">
            <v>Doonka Madi</v>
          </cell>
          <cell r="M8303">
            <v>43.165959999999998</v>
          </cell>
        </row>
        <row r="8304">
          <cell r="J8304" t="str">
            <v>El Garap</v>
          </cell>
          <cell r="M8304">
            <v>42.977299000000002</v>
          </cell>
        </row>
        <row r="8305">
          <cell r="J8305" t="str">
            <v>El Lehele Digodia</v>
          </cell>
          <cell r="M8305">
            <v>43</v>
          </cell>
        </row>
        <row r="8306">
          <cell r="J8306" t="str">
            <v>Fadhigale</v>
          </cell>
          <cell r="M8306">
            <v>43.423861000000002</v>
          </cell>
        </row>
        <row r="8307">
          <cell r="J8307" t="str">
            <v>Garsaaley</v>
          </cell>
          <cell r="M8307">
            <v>43.231229999999996</v>
          </cell>
        </row>
        <row r="8308">
          <cell r="J8308" t="str">
            <v>God Gamaas</v>
          </cell>
          <cell r="M8308">
            <v>43.101979999999998</v>
          </cell>
        </row>
        <row r="8309">
          <cell r="J8309" t="str">
            <v>Gomor Sangar</v>
          </cell>
          <cell r="M8309">
            <v>43.138249999999999</v>
          </cell>
        </row>
        <row r="8310">
          <cell r="J8310" t="str">
            <v>Goobato</v>
          </cell>
          <cell r="M8310">
            <v>43.164830000000002</v>
          </cell>
        </row>
        <row r="8311">
          <cell r="J8311" t="str">
            <v>Gubadka</v>
          </cell>
          <cell r="M8311">
            <v>43.448711000000003</v>
          </cell>
        </row>
        <row r="8312">
          <cell r="J8312" t="str">
            <v>Gubato</v>
          </cell>
          <cell r="M8312">
            <v>43.130325999999997</v>
          </cell>
        </row>
        <row r="8313">
          <cell r="J8313" t="str">
            <v>Gurdaale</v>
          </cell>
          <cell r="M8313">
            <v>43.080820000000003</v>
          </cell>
        </row>
        <row r="8314">
          <cell r="J8314" t="str">
            <v>Guubey</v>
          </cell>
          <cell r="M8314">
            <v>43.118178999999998</v>
          </cell>
        </row>
        <row r="8315">
          <cell r="J8315" t="str">
            <v>Haball Tiireed</v>
          </cell>
          <cell r="M8315">
            <v>43.086570000000002</v>
          </cell>
        </row>
        <row r="8316">
          <cell r="J8316" t="str">
            <v>Habow</v>
          </cell>
          <cell r="M8316">
            <v>43.10501</v>
          </cell>
        </row>
        <row r="8317">
          <cell r="J8317" t="str">
            <v>Habow Yar</v>
          </cell>
          <cell r="M8317">
            <v>43.066225000000003</v>
          </cell>
        </row>
        <row r="8318">
          <cell r="J8318" t="str">
            <v>Haran Bariyoow</v>
          </cell>
          <cell r="M8318">
            <v>43.073</v>
          </cell>
        </row>
        <row r="8319">
          <cell r="J8319" t="str">
            <v>Imilow</v>
          </cell>
          <cell r="M8319">
            <v>43.221330000000002</v>
          </cell>
        </row>
        <row r="8320">
          <cell r="J8320" t="str">
            <v>Isdhoorti</v>
          </cell>
          <cell r="M8320">
            <v>43.163269999999997</v>
          </cell>
        </row>
        <row r="8321">
          <cell r="J8321" t="str">
            <v>Iskirii</v>
          </cell>
          <cell r="M8321">
            <v>43.196559999999998</v>
          </cell>
        </row>
        <row r="8322">
          <cell r="J8322" t="str">
            <v>Kafaroow</v>
          </cell>
          <cell r="M8322">
            <v>43.103679999999997</v>
          </cell>
        </row>
        <row r="8323">
          <cell r="J8323" t="str">
            <v>Lagaley</v>
          </cell>
          <cell r="M8323">
            <v>43.340049999999998</v>
          </cell>
        </row>
        <row r="8324">
          <cell r="J8324" t="str">
            <v>Macalin Yusuf</v>
          </cell>
          <cell r="M8324">
            <v>43.216259999999998</v>
          </cell>
        </row>
        <row r="8325">
          <cell r="J8325" t="str">
            <v>Malaaq Husein</v>
          </cell>
          <cell r="M8325">
            <v>43.160690000000002</v>
          </cell>
        </row>
        <row r="8326">
          <cell r="J8326" t="str">
            <v>Mal-Mal Sh.Abdule</v>
          </cell>
          <cell r="M8326">
            <v>43.069133000000001</v>
          </cell>
        </row>
        <row r="8327">
          <cell r="J8327" t="str">
            <v>Maranga</v>
          </cell>
          <cell r="M8327">
            <v>43.160739999999997</v>
          </cell>
        </row>
        <row r="8328">
          <cell r="J8328" t="str">
            <v>Moosan</v>
          </cell>
          <cell r="M8328">
            <v>43.342230000000001</v>
          </cell>
        </row>
        <row r="8329">
          <cell r="J8329" t="str">
            <v>Mushka</v>
          </cell>
          <cell r="M8329">
            <v>43.126530000000002</v>
          </cell>
        </row>
        <row r="8330">
          <cell r="J8330" t="str">
            <v>Quraclle</v>
          </cell>
          <cell r="M8330">
            <v>43.071770000000001</v>
          </cell>
        </row>
        <row r="8331">
          <cell r="J8331" t="str">
            <v>Rab Dhuure</v>
          </cell>
          <cell r="M8331">
            <v>43.163589000000002</v>
          </cell>
        </row>
        <row r="8332">
          <cell r="J8332" t="str">
            <v>Rab Dhuure/Horseed</v>
          </cell>
          <cell r="M8332">
            <v>43.044370000000001</v>
          </cell>
        </row>
        <row r="8333">
          <cell r="J8333" t="str">
            <v>Rab Dhuure/Waberi</v>
          </cell>
          <cell r="M8333">
            <v>43.045380000000002</v>
          </cell>
        </row>
        <row r="8334">
          <cell r="J8334" t="str">
            <v>Saddex-Buurood</v>
          </cell>
          <cell r="M8334">
            <v>43.327719999999999</v>
          </cell>
        </row>
        <row r="8335">
          <cell r="J8335" t="str">
            <v>Sheekh Cabdalla/Mal-Mal</v>
          </cell>
          <cell r="M8335">
            <v>43.068219999999997</v>
          </cell>
        </row>
        <row r="8336">
          <cell r="J8336" t="str">
            <v>Sheikh Abdale</v>
          </cell>
          <cell r="M8336">
            <v>43.068036999999997</v>
          </cell>
        </row>
        <row r="8337">
          <cell r="J8337" t="str">
            <v>Sooranta</v>
          </cell>
          <cell r="M8337">
            <v>43.243169999999999</v>
          </cell>
        </row>
        <row r="8338">
          <cell r="J8338" t="str">
            <v>Suban</v>
          </cell>
          <cell r="M8338">
            <v>43.309080000000002</v>
          </cell>
        </row>
        <row r="8339">
          <cell r="J8339" t="str">
            <v>Towsiiley Hadame</v>
          </cell>
          <cell r="M8339">
            <v>43.356020000000001</v>
          </cell>
        </row>
        <row r="8340">
          <cell r="J8340" t="str">
            <v>Towsiiley Leesameed</v>
          </cell>
          <cell r="M8340">
            <v>43.104759999999999</v>
          </cell>
        </row>
        <row r="8341">
          <cell r="J8341" t="str">
            <v>Tuugsooy</v>
          </cell>
          <cell r="M8341">
            <v>43.05659</v>
          </cell>
        </row>
        <row r="8342">
          <cell r="J8342" t="str">
            <v>Urvein</v>
          </cell>
          <cell r="M8342">
            <v>43.547001000000002</v>
          </cell>
        </row>
        <row r="8343">
          <cell r="J8343" t="str">
            <v>Waab Giraad</v>
          </cell>
          <cell r="M8343">
            <v>43.261090000000003</v>
          </cell>
        </row>
        <row r="8344">
          <cell r="J8344" t="str">
            <v>War Bariyow</v>
          </cell>
          <cell r="M8344">
            <v>43.344299999999997</v>
          </cell>
        </row>
        <row r="8345">
          <cell r="J8345" t="str">
            <v>War Bilele</v>
          </cell>
          <cell r="M8345">
            <v>43.139670000000002</v>
          </cell>
        </row>
        <row r="8346">
          <cell r="J8346" t="str">
            <v>War Bukrey</v>
          </cell>
          <cell r="M8346">
            <v>43.156199999999998</v>
          </cell>
        </row>
        <row r="8347">
          <cell r="J8347" t="str">
            <v>War Dhujiiley</v>
          </cell>
          <cell r="M8347">
            <v>43.26567</v>
          </cell>
        </row>
        <row r="8348">
          <cell r="J8348" t="str">
            <v>War Faash</v>
          </cell>
          <cell r="M8348">
            <v>43.054049999999997</v>
          </cell>
        </row>
        <row r="8349">
          <cell r="J8349" t="str">
            <v>War Gaduudo</v>
          </cell>
          <cell r="M8349">
            <v>43.279069999999997</v>
          </cell>
        </row>
        <row r="8350">
          <cell r="J8350" t="str">
            <v>War Garas</v>
          </cell>
          <cell r="M8350">
            <v>43.085559000000003</v>
          </cell>
        </row>
        <row r="8351">
          <cell r="J8351" t="str">
            <v>War Gubey</v>
          </cell>
          <cell r="M8351">
            <v>43.101739999999999</v>
          </cell>
        </row>
        <row r="8352">
          <cell r="J8352" t="str">
            <v>War Hinshile</v>
          </cell>
          <cell r="M8352">
            <v>43.320230000000002</v>
          </cell>
        </row>
        <row r="8353">
          <cell r="J8353" t="str">
            <v>War Lowi</v>
          </cell>
          <cell r="M8353">
            <v>43.307679999999998</v>
          </cell>
        </row>
        <row r="8354">
          <cell r="J8354" t="str">
            <v>War Lowiley/Kidhikoy</v>
          </cell>
          <cell r="M8354">
            <v>43.137369999999997</v>
          </cell>
        </row>
        <row r="8355">
          <cell r="J8355" t="str">
            <v>War Macalim Xasan</v>
          </cell>
          <cell r="M8355">
            <v>43.084699999999998</v>
          </cell>
        </row>
        <row r="8356">
          <cell r="J8356" t="str">
            <v>War Mad Cabdi</v>
          </cell>
          <cell r="M8356">
            <v>43.126289999999997</v>
          </cell>
        </row>
        <row r="8357">
          <cell r="J8357" t="str">
            <v>War Mad Maalin</v>
          </cell>
          <cell r="M8357">
            <v>43.068559999999998</v>
          </cell>
        </row>
        <row r="8358">
          <cell r="J8358" t="str">
            <v>War Orogle</v>
          </cell>
          <cell r="M8358">
            <v>43.137009999999997</v>
          </cell>
        </row>
        <row r="8359">
          <cell r="J8359" t="str">
            <v>War Uumoow</v>
          </cell>
          <cell r="M8359">
            <v>43.055370000000003</v>
          </cell>
        </row>
        <row r="8360">
          <cell r="J8360" t="str">
            <v>War Yar Yar</v>
          </cell>
          <cell r="M8360">
            <v>43.063299999999998</v>
          </cell>
        </row>
        <row r="8361">
          <cell r="J8361" t="str">
            <v>War-Dhifir</v>
          </cell>
          <cell r="M8361">
            <v>43.332859999999997</v>
          </cell>
        </row>
        <row r="8362">
          <cell r="J8362" t="str">
            <v>War-Riibey</v>
          </cell>
          <cell r="M8362">
            <v>43.34469</v>
          </cell>
        </row>
        <row r="8363">
          <cell r="J8363" t="str">
            <v>War-Wiin Kamiisle</v>
          </cell>
          <cell r="M8363">
            <v>43.224710000000002</v>
          </cell>
        </row>
        <row r="8364">
          <cell r="J8364" t="str">
            <v>Washaaqo</v>
          </cell>
          <cell r="M8364">
            <v>42.970359999999999</v>
          </cell>
        </row>
        <row r="8365">
          <cell r="J8365" t="str">
            <v>Yeed</v>
          </cell>
          <cell r="M8365">
            <v>43.022539000000002</v>
          </cell>
        </row>
        <row r="8366">
          <cell r="J8366" t="str">
            <v>Baar Dufle</v>
          </cell>
          <cell r="M8366">
            <v>42.34442</v>
          </cell>
        </row>
        <row r="8367">
          <cell r="J8367" t="str">
            <v>Baar Saare</v>
          </cell>
          <cell r="M8367">
            <v>42.345700000000001</v>
          </cell>
        </row>
        <row r="8368">
          <cell r="J8368" t="str">
            <v>Bar Muumin Dhoorow</v>
          </cell>
          <cell r="M8368">
            <v>42.378200999999997</v>
          </cell>
        </row>
        <row r="8369">
          <cell r="J8369" t="str">
            <v>Barsa</v>
          </cell>
          <cell r="M8369">
            <v>42.341048999999998</v>
          </cell>
        </row>
        <row r="8370">
          <cell r="J8370" t="str">
            <v>Batuuto</v>
          </cell>
          <cell r="M8370">
            <v>42.408352000000001</v>
          </cell>
        </row>
        <row r="8371">
          <cell r="J8371" t="str">
            <v>Birbiris</v>
          </cell>
          <cell r="M8371">
            <v>42.429519999999997</v>
          </cell>
        </row>
        <row r="8372">
          <cell r="J8372" t="str">
            <v>Bulaqarurah</v>
          </cell>
          <cell r="M8372">
            <v>42.357370000000003</v>
          </cell>
        </row>
        <row r="8373">
          <cell r="J8373" t="str">
            <v>Bulo Adey</v>
          </cell>
          <cell r="M8373">
            <v>42.341749999999998</v>
          </cell>
        </row>
        <row r="8374">
          <cell r="J8374" t="str">
            <v>Burful Farms</v>
          </cell>
          <cell r="M8374">
            <v>42.462739999999997</v>
          </cell>
        </row>
        <row r="8375">
          <cell r="J8375" t="str">
            <v>Buulo Kuunyo</v>
          </cell>
          <cell r="M8375">
            <v>42.30641</v>
          </cell>
        </row>
        <row r="8376">
          <cell r="J8376" t="str">
            <v>Buur Fuul</v>
          </cell>
          <cell r="M8376">
            <v>42.490631</v>
          </cell>
        </row>
        <row r="8377">
          <cell r="J8377" t="str">
            <v>Buur Gaduud</v>
          </cell>
          <cell r="M8377">
            <v>42.283329000000002</v>
          </cell>
        </row>
        <row r="8378">
          <cell r="J8378" t="str">
            <v>Buurka</v>
          </cell>
          <cell r="M8378">
            <v>42.355750999999998</v>
          </cell>
        </row>
        <row r="8379">
          <cell r="J8379" t="str">
            <v>Buurtule</v>
          </cell>
          <cell r="M8379">
            <v>42.424469000000002</v>
          </cell>
        </row>
        <row r="8380">
          <cell r="J8380" t="str">
            <v>Caleyow Kerrow</v>
          </cell>
          <cell r="M8380">
            <v>42.451981000000004</v>
          </cell>
        </row>
        <row r="8381">
          <cell r="J8381" t="str">
            <v>Caragleey</v>
          </cell>
          <cell r="M8381">
            <v>42.318129999999996</v>
          </cell>
        </row>
        <row r="8382">
          <cell r="J8382" t="str">
            <v>Chenaf</v>
          </cell>
          <cell r="M8382">
            <v>41.529899999999998</v>
          </cell>
        </row>
        <row r="8383">
          <cell r="J8383" t="str">
            <v>Daanyeere</v>
          </cell>
          <cell r="M8383">
            <v>42.264789999999998</v>
          </cell>
        </row>
        <row r="8384">
          <cell r="J8384" t="str">
            <v>Daggaras</v>
          </cell>
          <cell r="M8384">
            <v>42.380538999999999</v>
          </cell>
        </row>
        <row r="8385">
          <cell r="J8385" t="str">
            <v>Dhaweynta</v>
          </cell>
          <cell r="M8385">
            <v>42.34301</v>
          </cell>
        </row>
        <row r="8386">
          <cell r="J8386" t="str">
            <v>Dhokay</v>
          </cell>
          <cell r="M8386">
            <v>42.391917999999997</v>
          </cell>
        </row>
        <row r="8387">
          <cell r="J8387" t="str">
            <v>Doffe</v>
          </cell>
          <cell r="M8387">
            <v>42.399799000000002</v>
          </cell>
        </row>
        <row r="8388">
          <cell r="J8388" t="str">
            <v>Dudundher</v>
          </cell>
          <cell r="M8388">
            <v>41.460979999999999</v>
          </cell>
        </row>
        <row r="8389">
          <cell r="J8389" t="str">
            <v>Egha Roba</v>
          </cell>
          <cell r="M8389">
            <v>41.669899000000001</v>
          </cell>
        </row>
        <row r="8390">
          <cell r="J8390" t="str">
            <v>Fiika Weera</v>
          </cell>
          <cell r="M8390">
            <v>42.535271000000002</v>
          </cell>
        </row>
        <row r="8391">
          <cell r="J8391" t="str">
            <v>Gaaguure</v>
          </cell>
          <cell r="M8391">
            <v>42.269241000000001</v>
          </cell>
        </row>
        <row r="8392">
          <cell r="J8392" t="str">
            <v>Galooley</v>
          </cell>
          <cell r="M8392">
            <v>42.57114</v>
          </cell>
        </row>
        <row r="8393">
          <cell r="J8393" t="str">
            <v>Ghesso</v>
          </cell>
          <cell r="M8393">
            <v>41.978901</v>
          </cell>
        </row>
        <row r="8394">
          <cell r="J8394" t="str">
            <v>Gurmeyso</v>
          </cell>
          <cell r="M8394">
            <v>42.405639999999998</v>
          </cell>
        </row>
        <row r="8395">
          <cell r="J8395" t="str">
            <v>Hilo Amin</v>
          </cell>
          <cell r="M8395">
            <v>42.432749999999999</v>
          </cell>
        </row>
        <row r="8396">
          <cell r="J8396" t="str">
            <v>Laama Looshi</v>
          </cell>
          <cell r="M8396">
            <v>42.303440000000002</v>
          </cell>
        </row>
        <row r="8397">
          <cell r="J8397" t="str">
            <v>Laweya</v>
          </cell>
          <cell r="M8397">
            <v>42.308200999999997</v>
          </cell>
        </row>
        <row r="8398">
          <cell r="J8398" t="str">
            <v>Libi Buul</v>
          </cell>
          <cell r="M8398">
            <v>42.439320000000002</v>
          </cell>
        </row>
        <row r="8399">
          <cell r="J8399" t="str">
            <v>Marmarka</v>
          </cell>
          <cell r="M8399">
            <v>42.483550000000001</v>
          </cell>
        </row>
        <row r="8400">
          <cell r="J8400" t="str">
            <v>Mus Duniya</v>
          </cell>
          <cell r="M8400">
            <v>42.427422</v>
          </cell>
        </row>
        <row r="8401">
          <cell r="J8401" t="str">
            <v>Nebsooy</v>
          </cell>
          <cell r="M8401">
            <v>42.50629</v>
          </cell>
        </row>
        <row r="8402">
          <cell r="J8402" t="str">
            <v>Ooro</v>
          </cell>
          <cell r="M8402">
            <v>42.549221000000003</v>
          </cell>
        </row>
        <row r="8403">
          <cell r="J8403" t="str">
            <v>Qaboobe</v>
          </cell>
          <cell r="M8403">
            <v>42.449680000000001</v>
          </cell>
        </row>
        <row r="8404">
          <cell r="J8404" t="str">
            <v>Qeed Cajuuso</v>
          </cell>
          <cell r="M8404">
            <v>42.522399999999998</v>
          </cell>
        </row>
        <row r="8405">
          <cell r="J8405" t="str">
            <v>Qotey</v>
          </cell>
          <cell r="M8405">
            <v>42.305520000000001</v>
          </cell>
        </row>
        <row r="8406">
          <cell r="J8406" t="str">
            <v>Qunjaale</v>
          </cell>
          <cell r="M8406">
            <v>42.455249999999999</v>
          </cell>
        </row>
        <row r="8407">
          <cell r="J8407" t="str">
            <v>Qurdhuuba</v>
          </cell>
          <cell r="M8407">
            <v>42.592948999999997</v>
          </cell>
        </row>
        <row r="8408">
          <cell r="J8408" t="str">
            <v>Saakow</v>
          </cell>
          <cell r="M8408">
            <v>42.452171</v>
          </cell>
        </row>
        <row r="8409">
          <cell r="J8409" t="str">
            <v>Sagarey</v>
          </cell>
          <cell r="M8409">
            <v>41.929600000000001</v>
          </cell>
        </row>
        <row r="8410">
          <cell r="J8410" t="str">
            <v>Sako Basra</v>
          </cell>
          <cell r="M8410">
            <v>42.364750000000001</v>
          </cell>
        </row>
        <row r="8411">
          <cell r="J8411" t="str">
            <v>Salagle</v>
          </cell>
          <cell r="M8411">
            <v>42.295689000000003</v>
          </cell>
        </row>
        <row r="8412">
          <cell r="J8412" t="str">
            <v>Shamba</v>
          </cell>
          <cell r="M8412">
            <v>42.285609999999998</v>
          </cell>
        </row>
        <row r="8413">
          <cell r="J8413" t="str">
            <v>Siyada</v>
          </cell>
          <cell r="M8413">
            <v>42.469799000000002</v>
          </cell>
        </row>
        <row r="8414">
          <cell r="J8414" t="str">
            <v>Soomow</v>
          </cell>
          <cell r="M8414">
            <v>42.576050000000002</v>
          </cell>
        </row>
        <row r="8415">
          <cell r="J8415" t="str">
            <v>Towsi</v>
          </cell>
          <cell r="M8415">
            <v>42.410400000000003</v>
          </cell>
        </row>
        <row r="8416">
          <cell r="J8416" t="str">
            <v>Waabo</v>
          </cell>
          <cell r="M8416">
            <v>42.318069000000001</v>
          </cell>
        </row>
        <row r="8417">
          <cell r="J8417" t="str">
            <v>Wakaala Weyn</v>
          </cell>
          <cell r="M8417">
            <v>42.553348999999997</v>
          </cell>
        </row>
        <row r="8418">
          <cell r="J8418" t="str">
            <v>Wandid Sakow</v>
          </cell>
          <cell r="M8418">
            <v>42.45467</v>
          </cell>
        </row>
        <row r="8419">
          <cell r="J8419" t="str">
            <v>Weel Hareeri</v>
          </cell>
          <cell r="M8419">
            <v>42.305520000000001</v>
          </cell>
        </row>
        <row r="8420">
          <cell r="J8420" t="str">
            <v>Xa Kaka</v>
          </cell>
          <cell r="M8420">
            <v>42.451400999999997</v>
          </cell>
        </row>
        <row r="8421">
          <cell r="J8421" t="str">
            <v>Aadan Harmey</v>
          </cell>
          <cell r="M8421">
            <v>43.923980999999998</v>
          </cell>
        </row>
        <row r="8422">
          <cell r="J8422" t="str">
            <v>Abrarow</v>
          </cell>
          <cell r="M8422">
            <v>43.832419999999999</v>
          </cell>
        </row>
        <row r="8423">
          <cell r="J8423" t="str">
            <v>Alanshile</v>
          </cell>
          <cell r="M8423">
            <v>43.950969999999998</v>
          </cell>
        </row>
        <row r="8424">
          <cell r="J8424" t="str">
            <v>Ali Assan</v>
          </cell>
          <cell r="M8424">
            <v>43.421700000000001</v>
          </cell>
        </row>
        <row r="8425">
          <cell r="J8425" t="str">
            <v>Awal Buley</v>
          </cell>
          <cell r="M8425">
            <v>43.784801000000002</v>
          </cell>
        </row>
        <row r="8426">
          <cell r="J8426" t="str">
            <v>Ay Bunay</v>
          </cell>
          <cell r="M8426">
            <v>43.937829999999998</v>
          </cell>
        </row>
        <row r="8427">
          <cell r="J8427" t="str">
            <v>Baad Faadan</v>
          </cell>
          <cell r="M8427">
            <v>43.980578999999999</v>
          </cell>
        </row>
        <row r="8428">
          <cell r="J8428" t="str">
            <v>Baad Fadumo</v>
          </cell>
          <cell r="M8428">
            <v>43.89922</v>
          </cell>
        </row>
        <row r="8429">
          <cell r="J8429" t="str">
            <v>Balbale</v>
          </cell>
          <cell r="M8429">
            <v>43.937908</v>
          </cell>
        </row>
        <row r="8430">
          <cell r="J8430" t="str">
            <v>Beer Akmadow</v>
          </cell>
          <cell r="M8430">
            <v>43.886409999999998</v>
          </cell>
        </row>
        <row r="8431">
          <cell r="J8431" t="str">
            <v>Biya Maalow</v>
          </cell>
          <cell r="M8431">
            <v>43.707129999999999</v>
          </cell>
        </row>
        <row r="8432">
          <cell r="J8432" t="str">
            <v>Biyoley</v>
          </cell>
          <cell r="M8432">
            <v>43.91095</v>
          </cell>
        </row>
        <row r="8433">
          <cell r="J8433" t="str">
            <v>Bulo Uaiama</v>
          </cell>
          <cell r="M8433">
            <v>43.982899000000003</v>
          </cell>
        </row>
        <row r="8434">
          <cell r="J8434" t="str">
            <v>Buulo Shiiq</v>
          </cell>
          <cell r="M8434">
            <v>43.713380000000001</v>
          </cell>
        </row>
        <row r="8435">
          <cell r="J8435" t="str">
            <v>Caab Kaban</v>
          </cell>
          <cell r="M8435">
            <v>43.823138999999998</v>
          </cell>
        </row>
        <row r="8436">
          <cell r="J8436" t="str">
            <v>Caddey Barre</v>
          </cell>
          <cell r="M8436">
            <v>44.005470000000003</v>
          </cell>
        </row>
        <row r="8437">
          <cell r="J8437" t="str">
            <v>Cadey Bare</v>
          </cell>
          <cell r="M8437">
            <v>43.896949999999997</v>
          </cell>
        </row>
        <row r="8438">
          <cell r="J8438" t="str">
            <v>Canbar</v>
          </cell>
          <cell r="M8438">
            <v>44.060108</v>
          </cell>
        </row>
        <row r="8439">
          <cell r="J8439" t="str">
            <v>Daawle</v>
          </cell>
          <cell r="M8439">
            <v>43.938769999999998</v>
          </cell>
        </row>
        <row r="8440">
          <cell r="J8440" t="str">
            <v>Dawoole</v>
          </cell>
          <cell r="M8440">
            <v>44.083240000000004</v>
          </cell>
        </row>
        <row r="8441">
          <cell r="J8441" t="str">
            <v>Deerow Sanle</v>
          </cell>
          <cell r="M8441">
            <v>43.16366</v>
          </cell>
        </row>
        <row r="8442">
          <cell r="J8442" t="str">
            <v>Dhayo</v>
          </cell>
          <cell r="M8442">
            <v>43.716099</v>
          </cell>
        </row>
        <row r="8443">
          <cell r="J8443" t="str">
            <v>Dhergane</v>
          </cell>
          <cell r="M8443">
            <v>43.872779999999999</v>
          </cell>
        </row>
        <row r="8444">
          <cell r="J8444" t="str">
            <v>Dhuungooy</v>
          </cell>
          <cell r="M8444">
            <v>43.944122</v>
          </cell>
        </row>
        <row r="8445">
          <cell r="J8445" t="str">
            <v>Donca</v>
          </cell>
          <cell r="M8445">
            <v>43.751499000000003</v>
          </cell>
        </row>
        <row r="8446">
          <cell r="J8446" t="str">
            <v>Dugaarey</v>
          </cell>
          <cell r="M8446">
            <v>43.946669999999997</v>
          </cell>
        </row>
        <row r="8447">
          <cell r="J8447" t="str">
            <v>Eeribley</v>
          </cell>
          <cell r="M8447">
            <v>43.916409999999999</v>
          </cell>
        </row>
        <row r="8448">
          <cell r="J8448" t="str">
            <v>Far Janno</v>
          </cell>
          <cell r="M8448">
            <v>43.723619999999997</v>
          </cell>
        </row>
        <row r="8449">
          <cell r="J8449" t="str">
            <v>Fulayley</v>
          </cell>
          <cell r="M8449">
            <v>43.909709999999997</v>
          </cell>
        </row>
        <row r="8450">
          <cell r="J8450" t="str">
            <v>Ganbar</v>
          </cell>
          <cell r="M8450">
            <v>43.993118000000003</v>
          </cell>
        </row>
        <row r="8451">
          <cell r="J8451" t="str">
            <v>Garas Babow</v>
          </cell>
          <cell r="M8451">
            <v>43.924309999999998</v>
          </cell>
        </row>
        <row r="8452">
          <cell r="J8452" t="str">
            <v>Garas Eedan</v>
          </cell>
          <cell r="M8452">
            <v>43.94538</v>
          </cell>
        </row>
        <row r="8453">
          <cell r="J8453" t="str">
            <v>Garasley</v>
          </cell>
          <cell r="M8453">
            <v>43.943199999999997</v>
          </cell>
        </row>
        <row r="8454">
          <cell r="J8454" t="str">
            <v>Garasley 2</v>
          </cell>
          <cell r="M8454">
            <v>43.942830999999998</v>
          </cell>
        </row>
        <row r="8455">
          <cell r="J8455" t="str">
            <v>Garasley Asal</v>
          </cell>
          <cell r="M8455">
            <v>43.938580000000002</v>
          </cell>
        </row>
        <row r="8456">
          <cell r="J8456" t="str">
            <v>Gubi Coude</v>
          </cell>
          <cell r="M8456">
            <v>43.551701000000001</v>
          </cell>
        </row>
        <row r="8457">
          <cell r="J8457" t="str">
            <v>Gumarta</v>
          </cell>
          <cell r="M8457">
            <v>44.042029999999997</v>
          </cell>
        </row>
        <row r="8458">
          <cell r="J8458" t="str">
            <v>Gumarta</v>
          </cell>
          <cell r="M8458">
            <v>43.503500000000003</v>
          </cell>
        </row>
        <row r="8459">
          <cell r="J8459" t="str">
            <v>Gumur</v>
          </cell>
          <cell r="M8459">
            <v>44.037880000000001</v>
          </cell>
        </row>
        <row r="8460">
          <cell r="J8460" t="str">
            <v>Halaka</v>
          </cell>
          <cell r="M8460">
            <v>43.933019999999999</v>
          </cell>
        </row>
        <row r="8461">
          <cell r="J8461" t="str">
            <v>Halaka Yarow</v>
          </cell>
          <cell r="M8461">
            <v>43.933770000000003</v>
          </cell>
        </row>
        <row r="8462">
          <cell r="J8462" t="str">
            <v>Halog Tiirey</v>
          </cell>
          <cell r="M8462">
            <v>43.914079999999998</v>
          </cell>
        </row>
        <row r="8463">
          <cell r="J8463" t="str">
            <v>Hasanow Istame</v>
          </cell>
          <cell r="M8463">
            <v>43.94502</v>
          </cell>
        </row>
        <row r="8464">
          <cell r="J8464" t="str">
            <v>Hassanow Is Taamo</v>
          </cell>
          <cell r="M8464">
            <v>43.906199999999998</v>
          </cell>
        </row>
        <row r="8465">
          <cell r="J8465" t="str">
            <v>Holog Tiirey</v>
          </cell>
          <cell r="M8465">
            <v>43.94867</v>
          </cell>
        </row>
        <row r="8466">
          <cell r="J8466" t="str">
            <v>Holog Tirey 1</v>
          </cell>
          <cell r="M8466">
            <v>43.918959999999998</v>
          </cell>
        </row>
        <row r="8467">
          <cell r="J8467" t="str">
            <v>Holoqtiirag</v>
          </cell>
          <cell r="M8467">
            <v>43.911628999999998</v>
          </cell>
        </row>
        <row r="8468">
          <cell r="J8468" t="str">
            <v>Ibrahim Hafow</v>
          </cell>
          <cell r="M8468">
            <v>43.947719999999997</v>
          </cell>
        </row>
        <row r="8469">
          <cell r="J8469" t="str">
            <v>Jacaa</v>
          </cell>
          <cell r="M8469">
            <v>43.935341999999999</v>
          </cell>
        </row>
        <row r="8470">
          <cell r="J8470" t="str">
            <v>Jadhaa</v>
          </cell>
          <cell r="M8470">
            <v>43.934109999999997</v>
          </cell>
        </row>
        <row r="8471">
          <cell r="J8471" t="str">
            <v>Jujiley</v>
          </cell>
          <cell r="M8471">
            <v>43.943280000000001</v>
          </cell>
        </row>
        <row r="8472">
          <cell r="J8472" t="str">
            <v>Kansane</v>
          </cell>
          <cell r="M8472">
            <v>43.536560000000001</v>
          </cell>
        </row>
        <row r="8473">
          <cell r="J8473" t="str">
            <v>Kawaaloow</v>
          </cell>
          <cell r="M8473">
            <v>43.803790999999997</v>
          </cell>
        </row>
        <row r="8474">
          <cell r="J8474" t="str">
            <v>Kuburey</v>
          </cell>
          <cell r="M8474">
            <v>43.925699999999999</v>
          </cell>
        </row>
        <row r="8475">
          <cell r="J8475" t="str">
            <v>Laab Gesi</v>
          </cell>
          <cell r="M8475">
            <v>43.900080000000003</v>
          </cell>
        </row>
        <row r="8476">
          <cell r="J8476" t="str">
            <v>Laab Gesi Yarey 2</v>
          </cell>
          <cell r="M8476">
            <v>43.902880000000003</v>
          </cell>
        </row>
        <row r="8477">
          <cell r="J8477" t="str">
            <v>Laab Koban</v>
          </cell>
          <cell r="M8477">
            <v>43.847850000000001</v>
          </cell>
        </row>
        <row r="8478">
          <cell r="J8478" t="str">
            <v>Laab Mardha</v>
          </cell>
          <cell r="M8478">
            <v>43.89922</v>
          </cell>
        </row>
        <row r="8479">
          <cell r="J8479" t="str">
            <v>Laab Miyay</v>
          </cell>
          <cell r="M8479">
            <v>43.943829999999998</v>
          </cell>
        </row>
        <row r="8480">
          <cell r="J8480" t="str">
            <v>Labeleey</v>
          </cell>
          <cell r="M8480">
            <v>44.088520000000003</v>
          </cell>
        </row>
        <row r="8481">
          <cell r="J8481" t="str">
            <v>Lawblanga</v>
          </cell>
          <cell r="M8481">
            <v>43.932461000000004</v>
          </cell>
        </row>
        <row r="8482">
          <cell r="J8482" t="str">
            <v>Mahad Caadow</v>
          </cell>
          <cell r="M8482">
            <v>43.921329</v>
          </cell>
        </row>
        <row r="8483">
          <cell r="J8483" t="str">
            <v>Mardhabaan</v>
          </cell>
          <cell r="M8483">
            <v>43.806831000000003</v>
          </cell>
        </row>
        <row r="8484">
          <cell r="J8484" t="str">
            <v>Mattan</v>
          </cell>
          <cell r="M8484">
            <v>43.8489</v>
          </cell>
        </row>
        <row r="8485">
          <cell r="J8485" t="str">
            <v>Merefle Gumer</v>
          </cell>
          <cell r="M8485">
            <v>43.199699000000003</v>
          </cell>
        </row>
        <row r="8486">
          <cell r="J8486" t="str">
            <v>Nasib  Sagaaro</v>
          </cell>
          <cell r="M8486">
            <v>44.028759999999998</v>
          </cell>
        </row>
        <row r="8487">
          <cell r="J8487" t="str">
            <v>Qooqon Yarey</v>
          </cell>
          <cell r="M8487">
            <v>43.928040000000003</v>
          </cell>
        </row>
        <row r="8488">
          <cell r="J8488" t="str">
            <v>Qoqon Weyn</v>
          </cell>
          <cell r="M8488">
            <v>43.927230000000002</v>
          </cell>
        </row>
        <row r="8489">
          <cell r="J8489" t="str">
            <v>Qoqoonka</v>
          </cell>
          <cell r="M8489">
            <v>43.928089999999997</v>
          </cell>
        </row>
        <row r="8490">
          <cell r="J8490" t="str">
            <v>Qummayo</v>
          </cell>
          <cell r="M8490">
            <v>43.478099999999998</v>
          </cell>
        </row>
        <row r="8491">
          <cell r="J8491" t="str">
            <v>Reeboy</v>
          </cell>
          <cell r="M8491">
            <v>43.932968000000002</v>
          </cell>
        </row>
        <row r="8492">
          <cell r="J8492" t="str">
            <v>Reeboy</v>
          </cell>
          <cell r="M8492">
            <v>43.906779999999998</v>
          </cell>
        </row>
        <row r="8493">
          <cell r="J8493" t="str">
            <v>Riigada</v>
          </cell>
          <cell r="M8493">
            <v>43.942749999999997</v>
          </cell>
        </row>
        <row r="8494">
          <cell r="J8494" t="str">
            <v>Saarey</v>
          </cell>
          <cell r="M8494">
            <v>43.379978000000001</v>
          </cell>
        </row>
        <row r="8495">
          <cell r="J8495" t="str">
            <v>Sablaale</v>
          </cell>
          <cell r="M8495">
            <v>43.804482999999998</v>
          </cell>
        </row>
        <row r="8496">
          <cell r="J8496" t="str">
            <v>Sablale Yeroy</v>
          </cell>
          <cell r="M8496">
            <v>43.881749999999997</v>
          </cell>
        </row>
        <row r="8497">
          <cell r="J8497" t="str">
            <v>Salaxow 1</v>
          </cell>
          <cell r="M8497">
            <v>43.814920000000001</v>
          </cell>
        </row>
        <row r="8498">
          <cell r="J8498" t="str">
            <v>Salaxow 2</v>
          </cell>
          <cell r="M8498">
            <v>43.813029999999998</v>
          </cell>
        </row>
        <row r="8499">
          <cell r="J8499" t="str">
            <v>Salaxow 3</v>
          </cell>
          <cell r="M8499">
            <v>43.811399999999999</v>
          </cell>
        </row>
        <row r="8500">
          <cell r="J8500" t="str">
            <v>Salaxow 4</v>
          </cell>
          <cell r="M8500">
            <v>43.810650000000003</v>
          </cell>
        </row>
        <row r="8501">
          <cell r="J8501" t="str">
            <v>Shiikh Cabdi</v>
          </cell>
          <cell r="M8501">
            <v>43.759911000000002</v>
          </cell>
        </row>
        <row r="8502">
          <cell r="J8502" t="str">
            <v>Sojilow</v>
          </cell>
          <cell r="M8502">
            <v>43.939338999999997</v>
          </cell>
        </row>
        <row r="8503">
          <cell r="J8503" t="str">
            <v>Soojalow</v>
          </cell>
          <cell r="M8503">
            <v>43.946429999999999</v>
          </cell>
        </row>
        <row r="8504">
          <cell r="J8504" t="str">
            <v>Waab Arye</v>
          </cell>
          <cell r="M8504">
            <v>43.992297999999998</v>
          </cell>
        </row>
        <row r="8505">
          <cell r="J8505" t="str">
            <v>Waambato</v>
          </cell>
          <cell r="M8505">
            <v>43.287050000000001</v>
          </cell>
        </row>
        <row r="8506">
          <cell r="J8506" t="str">
            <v>Wanamog</v>
          </cell>
          <cell r="M8506">
            <v>43.797809999999998</v>
          </cell>
        </row>
        <row r="8507">
          <cell r="J8507" t="str">
            <v>Wayore</v>
          </cell>
          <cell r="M8507">
            <v>43.901220000000002</v>
          </cell>
        </row>
        <row r="8508">
          <cell r="J8508" t="str">
            <v>Webi Nuurow</v>
          </cell>
          <cell r="M8508">
            <v>43.900489999999998</v>
          </cell>
        </row>
        <row r="8509">
          <cell r="J8509" t="str">
            <v>Xalag</v>
          </cell>
          <cell r="M8509">
            <v>43.908501000000001</v>
          </cell>
        </row>
        <row r="8510">
          <cell r="J8510" t="str">
            <v>Bahalaley</v>
          </cell>
          <cell r="M8510">
            <v>45.409213000000001</v>
          </cell>
        </row>
        <row r="8511">
          <cell r="J8511" t="str">
            <v>Beeyo Macaan</v>
          </cell>
          <cell r="M8511">
            <v>45.847450000000002</v>
          </cell>
        </row>
        <row r="8512">
          <cell r="J8512" t="str">
            <v>Bixin Dule</v>
          </cell>
          <cell r="M8512">
            <v>45.103631999999998</v>
          </cell>
        </row>
        <row r="8513">
          <cell r="J8513" t="str">
            <v>Biyooley</v>
          </cell>
          <cell r="M8513">
            <v>45.270290000000003</v>
          </cell>
        </row>
        <row r="8514">
          <cell r="J8514" t="str">
            <v>Buurta-Sheikh</v>
          </cell>
          <cell r="M8514">
            <v>45.16178</v>
          </cell>
        </row>
        <row r="8515">
          <cell r="J8515" t="str">
            <v>Cagaaray</v>
          </cell>
          <cell r="M8515">
            <v>45.471465999999999</v>
          </cell>
        </row>
        <row r="8516">
          <cell r="J8516" t="str">
            <v>Calaacule</v>
          </cell>
          <cell r="M8516">
            <v>45.09722</v>
          </cell>
        </row>
        <row r="8517">
          <cell r="J8517" t="str">
            <v>Cali Ciise</v>
          </cell>
          <cell r="M8517">
            <v>45.097059999999999</v>
          </cell>
        </row>
        <row r="8518">
          <cell r="J8518" t="str">
            <v>Ceel Baxay</v>
          </cell>
          <cell r="M8518">
            <v>45.550330000000002</v>
          </cell>
        </row>
        <row r="8519">
          <cell r="J8519" t="str">
            <v>Ceel Daayeer</v>
          </cell>
          <cell r="M8519">
            <v>45.347797999999997</v>
          </cell>
        </row>
        <row r="8520">
          <cell r="J8520" t="str">
            <v>Cilaan Gubadle</v>
          </cell>
          <cell r="M8520">
            <v>45.185940000000002</v>
          </cell>
        </row>
        <row r="8521">
          <cell r="J8521" t="str">
            <v>Dagaane</v>
          </cell>
          <cell r="M8521">
            <v>45.170799000000002</v>
          </cell>
        </row>
        <row r="8522">
          <cell r="J8522" t="str">
            <v>Dameer</v>
          </cell>
          <cell r="M8522">
            <v>45.321671000000002</v>
          </cell>
        </row>
        <row r="8523">
          <cell r="J8523" t="str">
            <v>Dhuumood</v>
          </cell>
          <cell r="M8523">
            <v>45.279049999999998</v>
          </cell>
        </row>
        <row r="8524">
          <cell r="J8524" t="str">
            <v>Dhuumood</v>
          </cell>
          <cell r="M8524">
            <v>45.46557</v>
          </cell>
        </row>
        <row r="8525">
          <cell r="J8525" t="str">
            <v>Dooxada Geed Libaax</v>
          </cell>
          <cell r="M8525">
            <v>45.220649999999999</v>
          </cell>
        </row>
        <row r="8526">
          <cell r="J8526" t="str">
            <v>Fadhi Weyn</v>
          </cell>
          <cell r="M8526">
            <v>45.083922999999999</v>
          </cell>
        </row>
        <row r="8527">
          <cell r="J8527" t="str">
            <v>Gal Madoobe</v>
          </cell>
          <cell r="M8527">
            <v>45.331871</v>
          </cell>
        </row>
        <row r="8528">
          <cell r="J8528" t="str">
            <v>Galcad</v>
          </cell>
          <cell r="M8528">
            <v>45.029429999999998</v>
          </cell>
        </row>
        <row r="8529">
          <cell r="J8529" t="str">
            <v>Garas</v>
          </cell>
          <cell r="M8529">
            <v>45.280650000000001</v>
          </cell>
        </row>
        <row r="8530">
          <cell r="J8530" t="str">
            <v>Garas</v>
          </cell>
          <cell r="M8530">
            <v>45.42165</v>
          </cell>
        </row>
        <row r="8531">
          <cell r="J8531" t="str">
            <v>Garbo Diir</v>
          </cell>
          <cell r="M8531">
            <v>45.107289999999999</v>
          </cell>
        </row>
        <row r="8532">
          <cell r="J8532" t="str">
            <v>Garbo Raareed</v>
          </cell>
          <cell r="M8532">
            <v>45.109699999999997</v>
          </cell>
        </row>
        <row r="8533">
          <cell r="J8533" t="str">
            <v>Geed Libaax</v>
          </cell>
          <cell r="M8533">
            <v>45.187220000000003</v>
          </cell>
        </row>
        <row r="8534">
          <cell r="J8534" t="str">
            <v>Geel Loo Kor</v>
          </cell>
          <cell r="M8534">
            <v>45.181144000000003</v>
          </cell>
        </row>
        <row r="8535">
          <cell r="J8535" t="str">
            <v>Gidheys</v>
          </cell>
          <cell r="M8535">
            <v>45.460399000000002</v>
          </cell>
        </row>
        <row r="8536">
          <cell r="J8536" t="str">
            <v>Gidil</v>
          </cell>
          <cell r="M8536">
            <v>45.260599999999997</v>
          </cell>
        </row>
        <row r="8537">
          <cell r="J8537" t="str">
            <v>Gugux</v>
          </cell>
          <cell r="M8537">
            <v>45.404552000000002</v>
          </cell>
        </row>
        <row r="8538">
          <cell r="J8538" t="str">
            <v>Guran</v>
          </cell>
          <cell r="M8538">
            <v>45.177869999999999</v>
          </cell>
        </row>
        <row r="8539">
          <cell r="J8539" t="str">
            <v>Guud Cado Satellite</v>
          </cell>
          <cell r="M8539">
            <v>45.029429999999998</v>
          </cell>
        </row>
        <row r="8540">
          <cell r="J8540" t="str">
            <v>Hayeeti</v>
          </cell>
          <cell r="M8540">
            <v>45.286160000000002</v>
          </cell>
        </row>
        <row r="8541">
          <cell r="J8541" t="str">
            <v>Huddisa</v>
          </cell>
          <cell r="M8541">
            <v>45.161596000000003</v>
          </cell>
        </row>
        <row r="8542">
          <cell r="J8542" t="str">
            <v>Hul-Qaboobe</v>
          </cell>
          <cell r="M8542">
            <v>45.085610000000003</v>
          </cell>
        </row>
        <row r="8543">
          <cell r="J8543" t="str">
            <v>Jidhaangob</v>
          </cell>
          <cell r="M8543">
            <v>45.472439999999999</v>
          </cell>
        </row>
        <row r="8544">
          <cell r="J8544" t="str">
            <v>Kala Rog</v>
          </cell>
          <cell r="M8544">
            <v>45.299802</v>
          </cell>
        </row>
        <row r="8545">
          <cell r="J8545" t="str">
            <v>Kalabaydh</v>
          </cell>
          <cell r="M8545">
            <v>45.180034999999997</v>
          </cell>
        </row>
        <row r="8546">
          <cell r="J8546" t="str">
            <v>Kalbarre</v>
          </cell>
          <cell r="M8546">
            <v>45.571227</v>
          </cell>
        </row>
        <row r="8547">
          <cell r="J8547" t="str">
            <v>Kaldhadhaab</v>
          </cell>
          <cell r="M8547">
            <v>45.24689</v>
          </cell>
        </row>
        <row r="8548">
          <cell r="J8548" t="str">
            <v>Karinta Jid Cad</v>
          </cell>
          <cell r="M8548">
            <v>45.487839999999998</v>
          </cell>
        </row>
        <row r="8549">
          <cell r="J8549" t="str">
            <v>Kulmiye</v>
          </cell>
          <cell r="M8549">
            <v>45.11721</v>
          </cell>
        </row>
        <row r="8550">
          <cell r="J8550" t="str">
            <v>Laaleys</v>
          </cell>
          <cell r="M8550">
            <v>45.165976000000001</v>
          </cell>
        </row>
        <row r="8551">
          <cell r="J8551" t="str">
            <v>Labi Raqas</v>
          </cell>
          <cell r="M8551">
            <v>45.165038000000003</v>
          </cell>
        </row>
        <row r="8552">
          <cell r="J8552" t="str">
            <v>Lafa-Maroodi</v>
          </cell>
          <cell r="M8552">
            <v>45.172229999999999</v>
          </cell>
        </row>
        <row r="8553">
          <cell r="J8553" t="str">
            <v>Mija Caseeye</v>
          </cell>
          <cell r="M8553">
            <v>45.120131999999998</v>
          </cell>
        </row>
        <row r="8554">
          <cell r="J8554" t="str">
            <v>Ooman</v>
          </cell>
          <cell r="M8554">
            <v>45.070689999999999</v>
          </cell>
        </row>
        <row r="8555">
          <cell r="J8555" t="str">
            <v>Qarradh</v>
          </cell>
          <cell r="M8555">
            <v>45.70608</v>
          </cell>
        </row>
        <row r="8556">
          <cell r="J8556" t="str">
            <v>Qudhac Dheer</v>
          </cell>
          <cell r="M8556">
            <v>45.162033999999998</v>
          </cell>
        </row>
        <row r="8557">
          <cell r="J8557" t="str">
            <v>Qudhaco</v>
          </cell>
          <cell r="M8557">
            <v>45.159410000000001</v>
          </cell>
        </row>
        <row r="8558">
          <cell r="J8558" t="str">
            <v>Qulquda</v>
          </cell>
          <cell r="M8558">
            <v>45.216160000000002</v>
          </cell>
        </row>
        <row r="8559">
          <cell r="J8559" t="str">
            <v>Raamaale</v>
          </cell>
          <cell r="M8559">
            <v>45.508423999999998</v>
          </cell>
        </row>
        <row r="8560">
          <cell r="J8560" t="str">
            <v>Sheikh</v>
          </cell>
          <cell r="M8560">
            <v>45.181199999999997</v>
          </cell>
        </row>
        <row r="8561">
          <cell r="J8561" t="str">
            <v>Sheikh/Dayaxa</v>
          </cell>
          <cell r="M8561">
            <v>45.191198999999997</v>
          </cell>
        </row>
        <row r="8562">
          <cell r="J8562" t="str">
            <v>Sheikh/Nuura</v>
          </cell>
          <cell r="M8562">
            <v>45.190359000000001</v>
          </cell>
        </row>
        <row r="8563">
          <cell r="J8563" t="str">
            <v>Siir</v>
          </cell>
          <cell r="M8563">
            <v>45.481273999999999</v>
          </cell>
        </row>
        <row r="8564">
          <cell r="J8564" t="str">
            <v>Suuqsade</v>
          </cell>
          <cell r="M8564">
            <v>45.330108000000003</v>
          </cell>
        </row>
        <row r="8565">
          <cell r="J8565" t="str">
            <v>Tuulo Dhibiijo</v>
          </cell>
          <cell r="M8565">
            <v>45.298448</v>
          </cell>
        </row>
        <row r="8566">
          <cell r="J8566" t="str">
            <v>Waabaa</v>
          </cell>
          <cell r="M8566">
            <v>45.215910000000001</v>
          </cell>
        </row>
        <row r="8567">
          <cell r="J8567" t="str">
            <v>Wadaba</v>
          </cell>
          <cell r="M8567">
            <v>45.045259999999999</v>
          </cell>
        </row>
        <row r="8568">
          <cell r="J8568" t="str">
            <v>Wagar</v>
          </cell>
          <cell r="M8568">
            <v>45.415219999999998</v>
          </cell>
        </row>
        <row r="8569">
          <cell r="J8569" t="str">
            <v>Arooley</v>
          </cell>
          <cell r="M8569">
            <v>48.146560000000001</v>
          </cell>
        </row>
        <row r="8570">
          <cell r="J8570" t="str">
            <v>Baar Madoobeye</v>
          </cell>
          <cell r="M8570">
            <v>48.896624000000003</v>
          </cell>
        </row>
        <row r="8571">
          <cell r="J8571" t="str">
            <v>Buq-Dheer</v>
          </cell>
          <cell r="M8571">
            <v>48.283149999999999</v>
          </cell>
        </row>
        <row r="8572">
          <cell r="J8572" t="str">
            <v>Caanalskax</v>
          </cell>
          <cell r="M8572">
            <v>48.750190000000003</v>
          </cell>
        </row>
        <row r="8573">
          <cell r="J8573" t="str">
            <v>Cad</v>
          </cell>
          <cell r="M8573">
            <v>49.002487000000002</v>
          </cell>
        </row>
        <row r="8574">
          <cell r="J8574" t="str">
            <v>Carmo</v>
          </cell>
          <cell r="M8574">
            <v>48.856400000000001</v>
          </cell>
        </row>
        <row r="8575">
          <cell r="J8575" t="str">
            <v>Ceel Dareer</v>
          </cell>
          <cell r="M8575">
            <v>48.517995999999997</v>
          </cell>
        </row>
        <row r="8576">
          <cell r="J8576" t="str">
            <v>Daran Taleex</v>
          </cell>
          <cell r="M8576">
            <v>48.481986999999997</v>
          </cell>
        </row>
        <row r="8577">
          <cell r="J8577" t="str">
            <v>Dhaxan</v>
          </cell>
          <cell r="M8577">
            <v>48.99933</v>
          </cell>
        </row>
        <row r="8578">
          <cell r="J8578" t="str">
            <v>Dhtmay</v>
          </cell>
          <cell r="M8578">
            <v>48.547980000000003</v>
          </cell>
        </row>
        <row r="8579">
          <cell r="J8579" t="str">
            <v>Dhummay</v>
          </cell>
          <cell r="M8579">
            <v>48.512647999999999</v>
          </cell>
        </row>
        <row r="8580">
          <cell r="J8580" t="str">
            <v>Hah Suga</v>
          </cell>
          <cell r="M8580">
            <v>48.130401999999997</v>
          </cell>
        </row>
        <row r="8581">
          <cell r="J8581" t="str">
            <v>Halin</v>
          </cell>
          <cell r="M8581">
            <v>48.620080000000002</v>
          </cell>
        </row>
        <row r="8582">
          <cell r="J8582" t="str">
            <v>Higlo Ceelcowsle</v>
          </cell>
          <cell r="M8582">
            <v>48.855249999999998</v>
          </cell>
        </row>
        <row r="8583">
          <cell r="J8583" t="str">
            <v>Kal-Cad</v>
          </cell>
          <cell r="M8583">
            <v>48.141370000000002</v>
          </cell>
        </row>
        <row r="8584">
          <cell r="J8584" t="str">
            <v>Kalnool</v>
          </cell>
          <cell r="M8584">
            <v>49.059119000000003</v>
          </cell>
        </row>
        <row r="8585">
          <cell r="J8585" t="str">
            <v>Kheyra Xerta</v>
          </cell>
          <cell r="M8585">
            <v>49.041491000000001</v>
          </cell>
        </row>
        <row r="8586">
          <cell r="J8586" t="str">
            <v>Komboye</v>
          </cell>
          <cell r="M8586">
            <v>48.579268999999996</v>
          </cell>
        </row>
        <row r="8587">
          <cell r="J8587" t="str">
            <v>Kubo</v>
          </cell>
          <cell r="M8587">
            <v>49.063591000000002</v>
          </cell>
        </row>
        <row r="8588">
          <cell r="J8588" t="str">
            <v>Laa-Baas</v>
          </cell>
          <cell r="M8588">
            <v>48.117400000000004</v>
          </cell>
        </row>
        <row r="8589">
          <cell r="J8589" t="str">
            <v>Laanle</v>
          </cell>
          <cell r="M8589">
            <v>48.144697999999998</v>
          </cell>
        </row>
        <row r="8590">
          <cell r="J8590" t="str">
            <v>Maysamo</v>
          </cell>
          <cell r="M8590">
            <v>48.640810000000002</v>
          </cell>
        </row>
        <row r="8591">
          <cell r="J8591" t="str">
            <v>Qawlo</v>
          </cell>
          <cell r="M8591">
            <v>48.280867999999998</v>
          </cell>
        </row>
        <row r="8592">
          <cell r="J8592" t="str">
            <v>Qol</v>
          </cell>
          <cell r="M8592">
            <v>48.111728999999997</v>
          </cell>
        </row>
        <row r="8593">
          <cell r="J8593" t="str">
            <v>Shaxda</v>
          </cell>
          <cell r="M8593">
            <v>48.903370000000002</v>
          </cell>
        </row>
        <row r="8594">
          <cell r="J8594" t="str">
            <v>Taleex</v>
          </cell>
          <cell r="M8594">
            <v>48.420769999999997</v>
          </cell>
        </row>
        <row r="8595">
          <cell r="J8595" t="str">
            <v>Timir</v>
          </cell>
          <cell r="M8595">
            <v>48.797040000000003</v>
          </cell>
        </row>
        <row r="8596">
          <cell r="J8596" t="str">
            <v>Weylo</v>
          </cell>
          <cell r="M8596">
            <v>48.915590999999999</v>
          </cell>
        </row>
        <row r="8597">
          <cell r="J8597" t="str">
            <v>X Halin</v>
          </cell>
          <cell r="M8597">
            <v>48.639200000000002</v>
          </cell>
        </row>
        <row r="8598">
          <cell r="J8598" t="str">
            <v>Xerta Kubo</v>
          </cell>
          <cell r="M8598">
            <v>49.048000000000002</v>
          </cell>
        </row>
        <row r="8599">
          <cell r="J8599" t="str">
            <v>Yibaal</v>
          </cell>
          <cell r="M8599">
            <v>48.89067</v>
          </cell>
        </row>
        <row r="8600">
          <cell r="J8600" t="str">
            <v>Abaq Dhere</v>
          </cell>
          <cell r="M8600">
            <v>44.36139</v>
          </cell>
        </row>
        <row r="8601">
          <cell r="J8601" t="str">
            <v>Abaq Turuuruq</v>
          </cell>
          <cell r="M8601">
            <v>44.431310000000003</v>
          </cell>
        </row>
        <row r="8602">
          <cell r="J8602" t="str">
            <v>Abaqlow</v>
          </cell>
          <cell r="M8602">
            <v>44.552529999999997</v>
          </cell>
        </row>
        <row r="8603">
          <cell r="J8603" t="str">
            <v>Aboorow</v>
          </cell>
          <cell r="M8603">
            <v>44.488100000000003</v>
          </cell>
        </row>
        <row r="8604">
          <cell r="J8604" t="str">
            <v>Aboy Abowle</v>
          </cell>
          <cell r="M8604">
            <v>44.598460000000003</v>
          </cell>
        </row>
        <row r="8605">
          <cell r="J8605" t="str">
            <v>Aliyo</v>
          </cell>
          <cell r="M8605">
            <v>44.582160000000002</v>
          </cell>
        </row>
        <row r="8606">
          <cell r="J8606" t="str">
            <v>Aw-Qoonle</v>
          </cell>
          <cell r="M8606">
            <v>44.571719999999999</v>
          </cell>
        </row>
        <row r="8607">
          <cell r="J8607" t="str">
            <v>Ay Haaway</v>
          </cell>
          <cell r="M8607">
            <v>44.458300000000001</v>
          </cell>
        </row>
        <row r="8608">
          <cell r="J8608" t="str">
            <v>Bakaarole</v>
          </cell>
          <cell r="M8608">
            <v>44.360939999999999</v>
          </cell>
        </row>
        <row r="8609">
          <cell r="J8609" t="str">
            <v>Bakal Dheerow/Yagow Dire</v>
          </cell>
          <cell r="M8609">
            <v>44.481319999999997</v>
          </cell>
        </row>
        <row r="8610">
          <cell r="J8610" t="str">
            <v>Balowka</v>
          </cell>
          <cell r="M8610">
            <v>44.524389999999997</v>
          </cell>
        </row>
        <row r="8611">
          <cell r="J8611" t="str">
            <v>Baqdaad/Luqun Eeli</v>
          </cell>
          <cell r="M8611">
            <v>44.407730000000001</v>
          </cell>
        </row>
        <row r="8612">
          <cell r="J8612" t="str">
            <v>Biilaley</v>
          </cell>
          <cell r="M8612">
            <v>44.59525</v>
          </cell>
        </row>
        <row r="8613">
          <cell r="J8613" t="str">
            <v>Bioyooley</v>
          </cell>
          <cell r="M8613">
            <v>44.421419999999998</v>
          </cell>
        </row>
        <row r="8614">
          <cell r="J8614" t="str">
            <v>Booriyow</v>
          </cell>
          <cell r="M8614">
            <v>44.704619999999998</v>
          </cell>
        </row>
        <row r="8615">
          <cell r="J8615" t="str">
            <v>Burdho</v>
          </cell>
          <cell r="M8615">
            <v>44.697209999999998</v>
          </cell>
        </row>
        <row r="8616">
          <cell r="J8616" t="str">
            <v>Bururka/Ka</v>
          </cell>
          <cell r="M8616">
            <v>44.446060000000003</v>
          </cell>
        </row>
        <row r="8617">
          <cell r="J8617" t="str">
            <v>Buulo Ajusi</v>
          </cell>
          <cell r="M8617">
            <v>44.525300000000001</v>
          </cell>
        </row>
        <row r="8618">
          <cell r="J8618" t="str">
            <v>Buulo Dhowdhow</v>
          </cell>
          <cell r="M8618">
            <v>44.520564</v>
          </cell>
        </row>
        <row r="8619">
          <cell r="J8619" t="str">
            <v>Buulo Issaq</v>
          </cell>
          <cell r="M8619">
            <v>44.33849</v>
          </cell>
        </row>
        <row r="8620">
          <cell r="J8620" t="str">
            <v>Buulo Jadiid</v>
          </cell>
          <cell r="M8620">
            <v>44.330880000000001</v>
          </cell>
        </row>
        <row r="8621">
          <cell r="J8621" t="str">
            <v>Buulo Jadiid 4</v>
          </cell>
          <cell r="M8621">
            <v>44.531426000000003</v>
          </cell>
        </row>
        <row r="8622">
          <cell r="J8622" t="str">
            <v>Buulo Yussuf/Eel Qaramet</v>
          </cell>
          <cell r="M8622">
            <v>44.310470000000002</v>
          </cell>
        </row>
        <row r="8623">
          <cell r="J8623" t="str">
            <v>Buurey</v>
          </cell>
          <cell r="M8623">
            <v>44.71302</v>
          </cell>
        </row>
        <row r="8624">
          <cell r="J8624" t="str">
            <v>Cali Makiino</v>
          </cell>
          <cell r="M8624">
            <v>44.377699999999997</v>
          </cell>
        </row>
        <row r="8625">
          <cell r="J8625" t="str">
            <v>Cashur</v>
          </cell>
          <cell r="M8625">
            <v>44.349750999999998</v>
          </cell>
        </row>
        <row r="8626">
          <cell r="J8626" t="str">
            <v>Dareersin 1</v>
          </cell>
          <cell r="M8626">
            <v>44.349580000000003</v>
          </cell>
        </row>
        <row r="8627">
          <cell r="J8627" t="str">
            <v>Dareersin 2</v>
          </cell>
          <cell r="M8627">
            <v>44.351500000000001</v>
          </cell>
        </row>
        <row r="8628">
          <cell r="J8628" t="str">
            <v>Dawla</v>
          </cell>
          <cell r="M8628">
            <v>44.39537</v>
          </cell>
        </row>
        <row r="8629">
          <cell r="J8629" t="str">
            <v>Dawle Wayne</v>
          </cell>
          <cell r="M8629">
            <v>44.37632</v>
          </cell>
        </row>
        <row r="8630">
          <cell r="J8630" t="str">
            <v>Dawlo Yare</v>
          </cell>
          <cell r="M8630">
            <v>44.387090000000001</v>
          </cell>
        </row>
        <row r="8631">
          <cell r="J8631" t="str">
            <v>Deemo Same</v>
          </cell>
          <cell r="M8631">
            <v>44.39902</v>
          </cell>
        </row>
        <row r="8632">
          <cell r="J8632" t="str">
            <v>Dhanaawe</v>
          </cell>
          <cell r="M8632">
            <v>44.637410000000003</v>
          </cell>
        </row>
        <row r="8633">
          <cell r="J8633" t="str">
            <v>Dhanabo</v>
          </cell>
          <cell r="M8633">
            <v>44.642929000000002</v>
          </cell>
        </row>
        <row r="8634">
          <cell r="J8634" t="str">
            <v>Dhay Dhayti</v>
          </cell>
          <cell r="M8634">
            <v>44.464010000000002</v>
          </cell>
        </row>
        <row r="8635">
          <cell r="J8635" t="str">
            <v>Dheemo</v>
          </cell>
          <cell r="M8635">
            <v>44.518569999999997</v>
          </cell>
        </row>
        <row r="8636">
          <cell r="J8636" t="str">
            <v>Dhinawe</v>
          </cell>
          <cell r="M8636">
            <v>44.641379999999998</v>
          </cell>
        </row>
        <row r="8637">
          <cell r="J8637" t="str">
            <v>Dholowlowka/Korar</v>
          </cell>
          <cell r="M8637">
            <v>44.386420000000001</v>
          </cell>
        </row>
        <row r="8638">
          <cell r="J8638" t="str">
            <v>Dhooblow</v>
          </cell>
          <cell r="M8638">
            <v>44.378279999999997</v>
          </cell>
        </row>
        <row r="8639">
          <cell r="J8639" t="str">
            <v>Dhujo</v>
          </cell>
          <cell r="M8639">
            <v>44.529159999999997</v>
          </cell>
        </row>
        <row r="8640">
          <cell r="J8640" t="str">
            <v>Doomaar</v>
          </cell>
          <cell r="M8640">
            <v>44.355880999999997</v>
          </cell>
        </row>
        <row r="8641">
          <cell r="J8641" t="str">
            <v>Doon Garsle</v>
          </cell>
          <cell r="M8641">
            <v>44.467280000000002</v>
          </cell>
        </row>
        <row r="8642">
          <cell r="J8642" t="str">
            <v>Doonkus/Shaatoli</v>
          </cell>
          <cell r="M8642">
            <v>44.54457</v>
          </cell>
        </row>
        <row r="8643">
          <cell r="J8643" t="str">
            <v>Drersin</v>
          </cell>
          <cell r="M8643">
            <v>44.344799000000002</v>
          </cell>
        </row>
        <row r="8644">
          <cell r="J8644" t="str">
            <v>Dudumale Wiin</v>
          </cell>
          <cell r="M8644">
            <v>44.352710000000002</v>
          </cell>
        </row>
        <row r="8645">
          <cell r="J8645" t="str">
            <v>Dudumale Yeroy/Ban Daran</v>
          </cell>
          <cell r="M8645">
            <v>44.34816</v>
          </cell>
        </row>
        <row r="8646">
          <cell r="J8646" t="str">
            <v>Durey</v>
          </cell>
          <cell r="M8646">
            <v>44.46949</v>
          </cell>
        </row>
        <row r="8647">
          <cell r="J8647" t="str">
            <v>Edaayin</v>
          </cell>
          <cell r="M8647">
            <v>44.529690000000002</v>
          </cell>
        </row>
        <row r="8648">
          <cell r="J8648" t="str">
            <v>Eed. Kiyaal</v>
          </cell>
          <cell r="M8648">
            <v>44.66818</v>
          </cell>
        </row>
        <row r="8649">
          <cell r="J8649" t="str">
            <v>Eedkiyaal Dison</v>
          </cell>
          <cell r="M8649">
            <v>44.325530000000001</v>
          </cell>
        </row>
        <row r="8650">
          <cell r="J8650" t="str">
            <v>Eeli Duug</v>
          </cell>
          <cell r="M8650">
            <v>44.40719</v>
          </cell>
        </row>
        <row r="8651">
          <cell r="J8651" t="str">
            <v>El Garmet</v>
          </cell>
          <cell r="M8651">
            <v>44.368301000000002</v>
          </cell>
        </row>
        <row r="8652">
          <cell r="J8652" t="str">
            <v>El Haawey</v>
          </cell>
          <cell r="M8652">
            <v>44.443449999999999</v>
          </cell>
        </row>
        <row r="8653">
          <cell r="J8653" t="str">
            <v>Elkiya</v>
          </cell>
          <cell r="M8653">
            <v>44.503391000000001</v>
          </cell>
        </row>
        <row r="8654">
          <cell r="J8654" t="str">
            <v>Gaalay/Duqsiilow</v>
          </cell>
          <cell r="M8654">
            <v>44.444710000000001</v>
          </cell>
        </row>
        <row r="8655">
          <cell r="J8655" t="str">
            <v>Gaaslow</v>
          </cell>
          <cell r="M8655">
            <v>44.614199999999997</v>
          </cell>
        </row>
        <row r="8656">
          <cell r="J8656" t="str">
            <v>Gadisoy Geeladle</v>
          </cell>
          <cell r="M8656">
            <v>44.442590000000003</v>
          </cell>
        </row>
        <row r="8657">
          <cell r="J8657" t="str">
            <v>Garas Buur Sc</v>
          </cell>
          <cell r="M8657">
            <v>44.66189</v>
          </cell>
        </row>
        <row r="8658">
          <cell r="J8658" t="str">
            <v>Garas-Ca Damo</v>
          </cell>
          <cell r="M8658">
            <v>44.679099999999998</v>
          </cell>
        </row>
        <row r="8659">
          <cell r="J8659" t="str">
            <v>Gareradi</v>
          </cell>
          <cell r="M8659">
            <v>44.503950000000003</v>
          </cell>
        </row>
        <row r="8660">
          <cell r="J8660" t="str">
            <v>Gedissow/Kurumrag</v>
          </cell>
          <cell r="M8660">
            <v>44.491210000000002</v>
          </cell>
        </row>
        <row r="8661">
          <cell r="J8661" t="str">
            <v>Goberreh</v>
          </cell>
          <cell r="M8661">
            <v>44.371960000000001</v>
          </cell>
        </row>
        <row r="8662">
          <cell r="J8662" t="str">
            <v>Gonreh</v>
          </cell>
          <cell r="M8662">
            <v>44.304870999999999</v>
          </cell>
        </row>
        <row r="8663">
          <cell r="J8663" t="str">
            <v>Goobari</v>
          </cell>
          <cell r="M8663">
            <v>44.34601</v>
          </cell>
        </row>
        <row r="8664">
          <cell r="J8664" t="str">
            <v>Gowki</v>
          </cell>
          <cell r="M8664">
            <v>44.5428</v>
          </cell>
        </row>
        <row r="8665">
          <cell r="J8665" t="str">
            <v>Gudo</v>
          </cell>
          <cell r="M8665">
            <v>44.355089999999997</v>
          </cell>
        </row>
        <row r="8666">
          <cell r="J8666" t="str">
            <v>Gunraale</v>
          </cell>
          <cell r="M8666">
            <v>44.310139999999997</v>
          </cell>
        </row>
        <row r="8667">
          <cell r="J8667" t="str">
            <v>Gunri</v>
          </cell>
          <cell r="M8667">
            <v>44.317489999999999</v>
          </cell>
        </row>
        <row r="8668">
          <cell r="J8668" t="str">
            <v>Guul Wadeedi D</v>
          </cell>
          <cell r="M8668">
            <v>44.643182000000003</v>
          </cell>
        </row>
        <row r="8669">
          <cell r="J8669" t="str">
            <v>Haaruun</v>
          </cell>
          <cell r="M8669">
            <v>44.554209999999998</v>
          </cell>
        </row>
        <row r="8670">
          <cell r="J8670" t="str">
            <v>Hamiinoy</v>
          </cell>
          <cell r="M8670">
            <v>44.424610000000001</v>
          </cell>
        </row>
        <row r="8671">
          <cell r="J8671" t="str">
            <v>Harar Gaafow</v>
          </cell>
          <cell r="M8671">
            <v>44.585509999999999</v>
          </cell>
        </row>
        <row r="8672">
          <cell r="J8672" t="str">
            <v>Hareere Dheerow</v>
          </cell>
          <cell r="M8672">
            <v>44.457769999999996</v>
          </cell>
        </row>
        <row r="8673">
          <cell r="J8673" t="str">
            <v>Harrarte</v>
          </cell>
          <cell r="M8673">
            <v>44.42924</v>
          </cell>
        </row>
        <row r="8674">
          <cell r="J8674" t="str">
            <v>Hawaal Kabay</v>
          </cell>
          <cell r="M8674">
            <v>44.429079999999999</v>
          </cell>
        </row>
        <row r="8675">
          <cell r="J8675" t="str">
            <v>Hawaal Kule/Herarow</v>
          </cell>
          <cell r="M8675">
            <v>44.455689999999997</v>
          </cell>
        </row>
        <row r="8676">
          <cell r="J8676" t="str">
            <v>Hawal Kare</v>
          </cell>
          <cell r="M8676">
            <v>44.399290000000001</v>
          </cell>
        </row>
        <row r="8677">
          <cell r="J8677" t="str">
            <v>Herarow</v>
          </cell>
          <cell r="M8677">
            <v>44.501480000000001</v>
          </cell>
        </row>
        <row r="8678">
          <cell r="J8678" t="str">
            <v>Hoobishe</v>
          </cell>
          <cell r="M8678">
            <v>44.323480000000004</v>
          </cell>
        </row>
        <row r="8679">
          <cell r="J8679" t="str">
            <v>Hubto</v>
          </cell>
          <cell r="M8679">
            <v>44.302120000000002</v>
          </cell>
        </row>
        <row r="8680">
          <cell r="J8680" t="str">
            <v>Hubudhi</v>
          </cell>
          <cell r="M8680">
            <v>44.511429999999997</v>
          </cell>
        </row>
        <row r="8681">
          <cell r="J8681" t="str">
            <v>Hugey</v>
          </cell>
          <cell r="M8681">
            <v>44.479039999999998</v>
          </cell>
        </row>
        <row r="8682">
          <cell r="J8682" t="str">
            <v>Idaad Dheerey</v>
          </cell>
          <cell r="M8682">
            <v>44.405700000000003</v>
          </cell>
        </row>
        <row r="8683">
          <cell r="J8683" t="str">
            <v>Janaay</v>
          </cell>
          <cell r="M8683">
            <v>44.376249999999999</v>
          </cell>
        </row>
        <row r="8684">
          <cell r="J8684" t="str">
            <v>Jimaali/Doon Mundili</v>
          </cell>
          <cell r="M8684">
            <v>44.463709999999999</v>
          </cell>
        </row>
        <row r="8685">
          <cell r="J8685" t="str">
            <v>Jiumqaale</v>
          </cell>
          <cell r="M8685">
            <v>44.460011000000002</v>
          </cell>
        </row>
        <row r="8686">
          <cell r="J8686" t="str">
            <v>Kajin</v>
          </cell>
          <cell r="M8686">
            <v>44.397461</v>
          </cell>
        </row>
        <row r="8687">
          <cell r="J8687" t="str">
            <v>Kayaane</v>
          </cell>
          <cell r="M8687">
            <v>44.301029999999997</v>
          </cell>
        </row>
        <row r="8688">
          <cell r="J8688" t="str">
            <v>Korar</v>
          </cell>
          <cell r="M8688">
            <v>44.394869999999997</v>
          </cell>
        </row>
        <row r="8689">
          <cell r="J8689" t="str">
            <v>Kormari</v>
          </cell>
          <cell r="M8689">
            <v>44.391869999999997</v>
          </cell>
        </row>
        <row r="8690">
          <cell r="J8690" t="str">
            <v>Kuuro</v>
          </cell>
          <cell r="M8690">
            <v>44.725549999999998</v>
          </cell>
        </row>
        <row r="8691">
          <cell r="J8691" t="str">
            <v>Lafale/Buulo Dhato</v>
          </cell>
          <cell r="M8691">
            <v>44.553890000000003</v>
          </cell>
        </row>
        <row r="8692">
          <cell r="J8692" t="str">
            <v>Libaanow</v>
          </cell>
          <cell r="M8692">
            <v>44.562339999999999</v>
          </cell>
        </row>
        <row r="8693">
          <cell r="J8693" t="str">
            <v>Lowi Gayloy</v>
          </cell>
          <cell r="M8693">
            <v>44.459879999999998</v>
          </cell>
        </row>
        <row r="8694">
          <cell r="J8694" t="str">
            <v>Mada</v>
          </cell>
          <cell r="M8694">
            <v>44.723649999999999</v>
          </cell>
        </row>
        <row r="8695">
          <cell r="J8695" t="str">
            <v>Mesaar</v>
          </cell>
          <cell r="M8695">
            <v>44.5854</v>
          </cell>
        </row>
        <row r="8696">
          <cell r="J8696" t="str">
            <v>Misir</v>
          </cell>
          <cell r="M8696">
            <v>44.599029999999999</v>
          </cell>
        </row>
        <row r="8697">
          <cell r="J8697" t="str">
            <v>Misqaale</v>
          </cell>
          <cell r="M8697">
            <v>44.527119999999996</v>
          </cell>
        </row>
        <row r="8698">
          <cell r="J8698" t="str">
            <v>Mood Mareri</v>
          </cell>
          <cell r="M8698">
            <v>44.493600000000001</v>
          </cell>
        </row>
        <row r="8699">
          <cell r="J8699" t="str">
            <v>Nebedey</v>
          </cell>
          <cell r="M8699">
            <v>44.56859</v>
          </cell>
        </row>
        <row r="8700">
          <cell r="J8700" t="str">
            <v>Oomin</v>
          </cell>
          <cell r="M8700">
            <v>44.446120000000001</v>
          </cell>
        </row>
        <row r="8701">
          <cell r="J8701" t="str">
            <v>Oorar</v>
          </cell>
          <cell r="M8701">
            <v>44.346494</v>
          </cell>
        </row>
        <row r="8702">
          <cell r="J8702" t="str">
            <v>Qarsooy</v>
          </cell>
          <cell r="M8702">
            <v>44.435169999999999</v>
          </cell>
        </row>
        <row r="8703">
          <cell r="J8703" t="str">
            <v>Ruqa</v>
          </cell>
          <cell r="M8703">
            <v>44.541989999999998</v>
          </cell>
        </row>
        <row r="8704">
          <cell r="J8704" t="str">
            <v>Sankor</v>
          </cell>
          <cell r="M8704">
            <v>44.699772000000003</v>
          </cell>
        </row>
        <row r="8705">
          <cell r="J8705" t="str">
            <v>Sciaule Ali Mai</v>
          </cell>
          <cell r="M8705">
            <v>44.680500000000002</v>
          </cell>
        </row>
        <row r="8706">
          <cell r="J8706" t="str">
            <v>Sedax Haawo</v>
          </cell>
          <cell r="M8706">
            <v>44.533988000000001</v>
          </cell>
        </row>
        <row r="8707">
          <cell r="J8707" t="str">
            <v>Shiidka</v>
          </cell>
          <cell r="M8707">
            <v>44.527529999999999</v>
          </cell>
        </row>
        <row r="8708">
          <cell r="J8708" t="str">
            <v>Shiimi</v>
          </cell>
          <cell r="M8708">
            <v>44.53884</v>
          </cell>
        </row>
        <row r="8709">
          <cell r="J8709" t="str">
            <v>Tayeeglow</v>
          </cell>
          <cell r="M8709">
            <v>44.512748999999999</v>
          </cell>
        </row>
        <row r="8710">
          <cell r="J8710" t="str">
            <v>Tubineey</v>
          </cell>
          <cell r="M8710">
            <v>44.470460000000003</v>
          </cell>
        </row>
        <row r="8711">
          <cell r="J8711" t="str">
            <v>Tumaalka</v>
          </cell>
          <cell r="M8711">
            <v>44.519770000000001</v>
          </cell>
        </row>
        <row r="8712">
          <cell r="J8712" t="str">
            <v>Ubudi</v>
          </cell>
          <cell r="M8712">
            <v>44.502299999999998</v>
          </cell>
        </row>
        <row r="8713">
          <cell r="J8713" t="str">
            <v>Uuslaw</v>
          </cell>
          <cell r="M8713">
            <v>44.579540000000001</v>
          </cell>
        </row>
        <row r="8714">
          <cell r="J8714" t="str">
            <v>Waanshon D</v>
          </cell>
          <cell r="M8714">
            <v>44.664490000000001</v>
          </cell>
        </row>
        <row r="8715">
          <cell r="J8715" t="str">
            <v>Waki 1</v>
          </cell>
          <cell r="M8715">
            <v>44.497070000000001</v>
          </cell>
        </row>
        <row r="8716">
          <cell r="J8716" t="str">
            <v>Waki 2</v>
          </cell>
          <cell r="M8716">
            <v>44.506779999999999</v>
          </cell>
        </row>
        <row r="8717">
          <cell r="J8717" t="str">
            <v>War Kulunle</v>
          </cell>
          <cell r="M8717">
            <v>44.444220000000001</v>
          </cell>
        </row>
        <row r="8718">
          <cell r="J8718" t="str">
            <v>War Macaln D</v>
          </cell>
          <cell r="M8718">
            <v>44.645409999999998</v>
          </cell>
        </row>
        <row r="8719">
          <cell r="J8719" t="str">
            <v>Wariiraale/Bulo Hadija</v>
          </cell>
          <cell r="M8719">
            <v>44.405180000000001</v>
          </cell>
        </row>
        <row r="8720">
          <cell r="J8720" t="str">
            <v>Warinyey</v>
          </cell>
          <cell r="M8720">
            <v>44.581270000000004</v>
          </cell>
        </row>
        <row r="8721">
          <cell r="J8721" t="str">
            <v>Xararla</v>
          </cell>
          <cell r="M8721">
            <v>44.428181000000002</v>
          </cell>
        </row>
        <row r="8722">
          <cell r="J8722" t="str">
            <v>Bahaley</v>
          </cell>
          <cell r="M8722">
            <v>47.506770000000003</v>
          </cell>
        </row>
        <row r="8723">
          <cell r="J8723" t="str">
            <v>Bali Dacan</v>
          </cell>
          <cell r="M8723">
            <v>47.753419999999998</v>
          </cell>
        </row>
        <row r="8724">
          <cell r="J8724" t="str">
            <v>Bashka</v>
          </cell>
          <cell r="M8724">
            <v>47.130279999999999</v>
          </cell>
        </row>
        <row r="8725">
          <cell r="J8725" t="str">
            <v>Beer</v>
          </cell>
          <cell r="M8725">
            <v>47.403170000000003</v>
          </cell>
        </row>
        <row r="8726">
          <cell r="J8726" t="str">
            <v>Cagaare</v>
          </cell>
          <cell r="M8726">
            <v>47.309640000000002</v>
          </cell>
        </row>
        <row r="8727">
          <cell r="J8727" t="str">
            <v>Ceel Qaanso</v>
          </cell>
          <cell r="M8727">
            <v>47.574379999999998</v>
          </cell>
        </row>
        <row r="8728">
          <cell r="J8728" t="str">
            <v>Ceel-Wayn</v>
          </cell>
          <cell r="M8728">
            <v>47.621220000000001</v>
          </cell>
        </row>
        <row r="8729">
          <cell r="J8729" t="str">
            <v>Cileyli</v>
          </cell>
          <cell r="M8729">
            <v>47.815559999999998</v>
          </cell>
        </row>
        <row r="8730">
          <cell r="J8730" t="str">
            <v>Dhagaxfur</v>
          </cell>
          <cell r="M8730">
            <v>46.838889999999999</v>
          </cell>
        </row>
        <row r="8731">
          <cell r="J8731" t="str">
            <v>Diriye Roble</v>
          </cell>
          <cell r="M8731">
            <v>47.01943</v>
          </cell>
        </row>
        <row r="8732">
          <cell r="J8732" t="str">
            <v>Far Xamur</v>
          </cell>
          <cell r="M8732">
            <v>47.317219000000001</v>
          </cell>
        </row>
        <row r="8733">
          <cell r="J8733" t="str">
            <v>Godob-Yar</v>
          </cell>
          <cell r="M8733">
            <v>47.66395</v>
          </cell>
        </row>
        <row r="8734">
          <cell r="J8734" t="str">
            <v>Gogol Weyn</v>
          </cell>
          <cell r="M8734">
            <v>47.568579999999997</v>
          </cell>
        </row>
        <row r="8735">
          <cell r="J8735" t="str">
            <v>Goodirwaaxis</v>
          </cell>
          <cell r="M8735">
            <v>46.936939000000002</v>
          </cell>
        </row>
        <row r="8736">
          <cell r="J8736" t="str">
            <v>Jiingada (Gooladda)</v>
          </cell>
          <cell r="M8736">
            <v>47.408239999999999</v>
          </cell>
        </row>
        <row r="8737">
          <cell r="J8737" t="str">
            <v>Laan-Madow</v>
          </cell>
          <cell r="M8737">
            <v>47.291170000000001</v>
          </cell>
        </row>
        <row r="8738">
          <cell r="J8738" t="str">
            <v>Magacley</v>
          </cell>
          <cell r="M8738">
            <v>47.702351999999998</v>
          </cell>
        </row>
        <row r="8739">
          <cell r="J8739" t="str">
            <v>Maygaag</v>
          </cell>
          <cell r="M8739">
            <v>47.449249999999999</v>
          </cell>
        </row>
        <row r="8740">
          <cell r="J8740" t="str">
            <v>Meygaagle</v>
          </cell>
          <cell r="M8740">
            <v>47.481079999999999</v>
          </cell>
        </row>
        <row r="8741">
          <cell r="J8741" t="str">
            <v>Mudulka (Aragoo)</v>
          </cell>
          <cell r="M8741">
            <v>47.174500000000002</v>
          </cell>
        </row>
        <row r="8742">
          <cell r="J8742" t="str">
            <v>Qansaxle</v>
          </cell>
          <cell r="M8742">
            <v>47.096769999999999</v>
          </cell>
        </row>
        <row r="8743">
          <cell r="J8743" t="str">
            <v>Riig-Oomane</v>
          </cell>
          <cell r="M8743">
            <v>47.191099999999999</v>
          </cell>
        </row>
        <row r="8744">
          <cell r="J8744" t="str">
            <v>Saaxo</v>
          </cell>
          <cell r="M8744">
            <v>46.771211999999998</v>
          </cell>
        </row>
        <row r="8745">
          <cell r="J8745" t="str">
            <v>Suule</v>
          </cell>
          <cell r="M8745">
            <v>47.545639999999999</v>
          </cell>
        </row>
        <row r="8746">
          <cell r="J8746" t="str">
            <v>Tuurdibi</v>
          </cell>
          <cell r="M8746">
            <v>46.907218999999998</v>
          </cell>
        </row>
        <row r="8747">
          <cell r="J8747" t="str">
            <v>Xam Xam</v>
          </cell>
          <cell r="M8747">
            <v>47.700924999999998</v>
          </cell>
        </row>
        <row r="8748">
          <cell r="J8748" t="str">
            <v>Aleemow</v>
          </cell>
          <cell r="M8748">
            <v>43.267609999999998</v>
          </cell>
        </row>
        <row r="8749">
          <cell r="J8749" t="str">
            <v>Aroos Eber</v>
          </cell>
          <cell r="M8749">
            <v>43.441839999999999</v>
          </cell>
        </row>
        <row r="8750">
          <cell r="J8750" t="str">
            <v>Bakaar Weyn</v>
          </cell>
          <cell r="M8750">
            <v>43.45093</v>
          </cell>
        </row>
        <row r="8751">
          <cell r="J8751" t="str">
            <v>Bakaar Yare</v>
          </cell>
          <cell r="M8751">
            <v>43.467660000000002</v>
          </cell>
        </row>
        <row r="8752">
          <cell r="J8752" t="str">
            <v>Bakar Weyn</v>
          </cell>
          <cell r="M8752">
            <v>43.460838000000003</v>
          </cell>
        </row>
        <row r="8753">
          <cell r="J8753" t="str">
            <v>Boorow</v>
          </cell>
          <cell r="M8753">
            <v>43.438290000000002</v>
          </cell>
        </row>
        <row r="8754">
          <cell r="J8754" t="str">
            <v>Buulo Eyle</v>
          </cell>
          <cell r="M8754">
            <v>43.39875</v>
          </cell>
        </row>
        <row r="8755">
          <cell r="J8755" t="str">
            <v>Caracase</v>
          </cell>
          <cell r="M8755">
            <v>43.532600000000002</v>
          </cell>
        </row>
        <row r="8756">
          <cell r="J8756" t="str">
            <v>Ceel Heji</v>
          </cell>
          <cell r="M8756">
            <v>43.500118000000001</v>
          </cell>
        </row>
        <row r="8757">
          <cell r="J8757" t="str">
            <v>Ceel-Gure</v>
          </cell>
          <cell r="M8757">
            <v>43.328000000000003</v>
          </cell>
        </row>
        <row r="8758">
          <cell r="J8758" t="str">
            <v>Ceel-Jeedow</v>
          </cell>
          <cell r="M8758">
            <v>43.191220000000001</v>
          </cell>
        </row>
        <row r="8759">
          <cell r="J8759" t="str">
            <v>Ceel-Ure</v>
          </cell>
          <cell r="M8759">
            <v>43.245910000000002</v>
          </cell>
        </row>
        <row r="8760">
          <cell r="J8760" t="str">
            <v>Dhabakoor</v>
          </cell>
          <cell r="M8760">
            <v>43.236609999999999</v>
          </cell>
        </row>
        <row r="8761">
          <cell r="J8761" t="str">
            <v>Dhato</v>
          </cell>
          <cell r="M8761">
            <v>43.245600000000003</v>
          </cell>
        </row>
        <row r="8762">
          <cell r="J8762" t="str">
            <v>Dhurey</v>
          </cell>
          <cell r="M8762">
            <v>43.329900000000002</v>
          </cell>
        </row>
        <row r="8763">
          <cell r="J8763" t="str">
            <v>Don Mogille</v>
          </cell>
          <cell r="M8763">
            <v>43.368000000000002</v>
          </cell>
        </row>
        <row r="8764">
          <cell r="J8764" t="str">
            <v>Dugsamey</v>
          </cell>
          <cell r="M8764">
            <v>43.479968999999997</v>
          </cell>
        </row>
        <row r="8765">
          <cell r="J8765" t="str">
            <v>Duuray</v>
          </cell>
          <cell r="M8765">
            <v>43.336460000000002</v>
          </cell>
        </row>
        <row r="8766">
          <cell r="J8766" t="str">
            <v>Eeltuumad</v>
          </cell>
          <cell r="M8766">
            <v>43.295990000000003</v>
          </cell>
        </row>
        <row r="8767">
          <cell r="J8767" t="str">
            <v>El Alul</v>
          </cell>
          <cell r="M8767">
            <v>43.527599000000002</v>
          </cell>
        </row>
        <row r="8768">
          <cell r="J8768" t="str">
            <v>El Dontole</v>
          </cell>
          <cell r="M8768">
            <v>43.529300999999997</v>
          </cell>
        </row>
        <row r="8769">
          <cell r="J8769" t="str">
            <v>El Figow</v>
          </cell>
          <cell r="M8769">
            <v>43.265259999999998</v>
          </cell>
        </row>
        <row r="8770">
          <cell r="J8770" t="str">
            <v>Etiyal</v>
          </cell>
          <cell r="M8770">
            <v>43.514000000000003</v>
          </cell>
        </row>
        <row r="8771">
          <cell r="J8771" t="str">
            <v>Faajar Garoowe</v>
          </cell>
          <cell r="M8771">
            <v>43.40146</v>
          </cell>
        </row>
        <row r="8772">
          <cell r="J8772" t="str">
            <v>Gabaa-Degsoy</v>
          </cell>
          <cell r="M8772">
            <v>43.265279999999997</v>
          </cell>
        </row>
        <row r="8773">
          <cell r="J8773" t="str">
            <v>Garas Maamow</v>
          </cell>
          <cell r="M8773">
            <v>43.265279999999997</v>
          </cell>
        </row>
        <row r="8774">
          <cell r="J8774" t="str">
            <v>Garas Shimbirow</v>
          </cell>
          <cell r="M8774">
            <v>43.203090000000003</v>
          </cell>
        </row>
        <row r="8775">
          <cell r="J8775" t="str">
            <v>Geliyo</v>
          </cell>
          <cell r="M8775">
            <v>43.248220000000003</v>
          </cell>
        </row>
        <row r="8776">
          <cell r="J8776" t="str">
            <v>Gurabow</v>
          </cell>
          <cell r="M8776">
            <v>43.730122000000001</v>
          </cell>
        </row>
        <row r="8777">
          <cell r="J8777" t="str">
            <v>Horma</v>
          </cell>
          <cell r="M8777">
            <v>43.377898999999999</v>
          </cell>
        </row>
        <row r="8778">
          <cell r="J8778" t="str">
            <v>Ibrahim Kolow</v>
          </cell>
          <cell r="M8778">
            <v>43.464979999999997</v>
          </cell>
        </row>
        <row r="8779">
          <cell r="J8779" t="str">
            <v>Idannug</v>
          </cell>
          <cell r="M8779">
            <v>43.323470999999998</v>
          </cell>
        </row>
        <row r="8780">
          <cell r="J8780" t="str">
            <v>Ideed Hoosle</v>
          </cell>
          <cell r="M8780">
            <v>43.446289999999998</v>
          </cell>
        </row>
        <row r="8781">
          <cell r="J8781" t="str">
            <v>Jebel</v>
          </cell>
          <cell r="M8781">
            <v>43.578499000000001</v>
          </cell>
        </row>
        <row r="8782">
          <cell r="J8782" t="str">
            <v>Jiiray</v>
          </cell>
          <cell r="M8782">
            <v>43.332380000000001</v>
          </cell>
        </row>
        <row r="8783">
          <cell r="J8783" t="str">
            <v>Kawo</v>
          </cell>
          <cell r="M8783">
            <v>43.307560000000002</v>
          </cell>
        </row>
        <row r="8784">
          <cell r="J8784" t="str">
            <v>Korkor</v>
          </cell>
          <cell r="M8784">
            <v>43.586609000000003</v>
          </cell>
        </row>
        <row r="8785">
          <cell r="J8785" t="str">
            <v>Kulunjerer</v>
          </cell>
          <cell r="M8785">
            <v>43.587649999999996</v>
          </cell>
        </row>
        <row r="8786">
          <cell r="J8786" t="str">
            <v>Laandhi</v>
          </cell>
          <cell r="M8786">
            <v>43.719379000000004</v>
          </cell>
        </row>
        <row r="8787">
          <cell r="J8787" t="str">
            <v>Mad-Foodey</v>
          </cell>
          <cell r="M8787">
            <v>43.309899999999999</v>
          </cell>
        </row>
        <row r="8788">
          <cell r="J8788" t="str">
            <v>Madhowey</v>
          </cell>
          <cell r="M8788">
            <v>43.32302</v>
          </cell>
        </row>
        <row r="8789">
          <cell r="J8789" t="str">
            <v>Meegaagle</v>
          </cell>
          <cell r="M8789">
            <v>43.297240000000002</v>
          </cell>
        </row>
        <row r="8790">
          <cell r="J8790" t="str">
            <v>Oor-Gaafin</v>
          </cell>
          <cell r="M8790">
            <v>43.431010000000001</v>
          </cell>
        </row>
        <row r="8791">
          <cell r="J8791" t="str">
            <v>Qadid</v>
          </cell>
          <cell r="M8791">
            <v>43.692024000000004</v>
          </cell>
        </row>
        <row r="8792">
          <cell r="J8792" t="str">
            <v>Reydable</v>
          </cell>
          <cell r="M8792">
            <v>43.258130000000001</v>
          </cell>
        </row>
        <row r="8793">
          <cell r="J8793" t="str">
            <v>Riibey</v>
          </cell>
          <cell r="M8793">
            <v>43.445520000000002</v>
          </cell>
        </row>
        <row r="8794">
          <cell r="J8794" t="str">
            <v>Roose</v>
          </cell>
          <cell r="M8794">
            <v>43.377969999999998</v>
          </cell>
        </row>
        <row r="8795">
          <cell r="J8795" t="str">
            <v>Sarman</v>
          </cell>
          <cell r="M8795">
            <v>43.503559000000003</v>
          </cell>
        </row>
        <row r="8796">
          <cell r="J8796" t="str">
            <v>Seynilow</v>
          </cell>
          <cell r="M8796">
            <v>43.766159999999999</v>
          </cell>
        </row>
        <row r="8797">
          <cell r="J8797" t="str">
            <v>Shishibow</v>
          </cell>
          <cell r="M8797">
            <v>43.355649999999997</v>
          </cell>
        </row>
        <row r="8798">
          <cell r="J8798" t="str">
            <v>Sofi Chirrey</v>
          </cell>
          <cell r="M8798">
            <v>43.324750000000002</v>
          </cell>
        </row>
        <row r="8799">
          <cell r="J8799" t="str">
            <v>Subai</v>
          </cell>
          <cell r="M8799">
            <v>43.147499000000003</v>
          </cell>
        </row>
        <row r="8800">
          <cell r="J8800" t="str">
            <v>Towsiile</v>
          </cell>
          <cell r="M8800">
            <v>43.311369999999997</v>
          </cell>
        </row>
        <row r="8801">
          <cell r="J8801" t="str">
            <v>Turko</v>
          </cell>
          <cell r="M8801">
            <v>43.349339999999998</v>
          </cell>
        </row>
        <row r="8802">
          <cell r="J8802" t="str">
            <v>Waajid</v>
          </cell>
          <cell r="M8802">
            <v>43.247089000000003</v>
          </cell>
        </row>
        <row r="8803">
          <cell r="J8803" t="str">
            <v>Waajid/Horseed</v>
          </cell>
          <cell r="M8803">
            <v>43.247529999999998</v>
          </cell>
        </row>
        <row r="8804">
          <cell r="J8804" t="str">
            <v>Waajid/Howl-Wadaag</v>
          </cell>
          <cell r="M8804">
            <v>43.245469999999997</v>
          </cell>
        </row>
        <row r="8805">
          <cell r="J8805" t="str">
            <v>Wajid</v>
          </cell>
          <cell r="M8805">
            <v>43.287269999999999</v>
          </cell>
        </row>
        <row r="8806">
          <cell r="J8806" t="str">
            <v>War Bilile Wp</v>
          </cell>
          <cell r="M8806">
            <v>43.369579999999999</v>
          </cell>
        </row>
        <row r="8807">
          <cell r="J8807" t="str">
            <v>War Cadoy</v>
          </cell>
          <cell r="M8807">
            <v>43.362690000000001</v>
          </cell>
        </row>
        <row r="8808">
          <cell r="J8808" t="str">
            <v>War Ribo</v>
          </cell>
          <cell r="M8808">
            <v>43.452289999999998</v>
          </cell>
        </row>
        <row r="8809">
          <cell r="J8809" t="str">
            <v>A/Taraman Mayow</v>
          </cell>
          <cell r="M8809">
            <v>44.861359999999998</v>
          </cell>
        </row>
        <row r="8810">
          <cell r="J8810" t="str">
            <v>Aabdille-Eenow</v>
          </cell>
          <cell r="M8810">
            <v>45.03152</v>
          </cell>
        </row>
        <row r="8811">
          <cell r="J8811" t="str">
            <v>Aariyooda</v>
          </cell>
          <cell r="M8811">
            <v>45.027329999999999</v>
          </cell>
        </row>
        <row r="8812">
          <cell r="J8812" t="str">
            <v>Abaayow</v>
          </cell>
          <cell r="M8812">
            <v>45.084418999999997</v>
          </cell>
        </row>
        <row r="8813">
          <cell r="J8813" t="str">
            <v>Abashiiq</v>
          </cell>
          <cell r="M8813">
            <v>45.01905</v>
          </cell>
        </row>
        <row r="8814">
          <cell r="J8814" t="str">
            <v>Abdile Aliyow</v>
          </cell>
          <cell r="M8814">
            <v>45.027819999999998</v>
          </cell>
        </row>
        <row r="8815">
          <cell r="J8815" t="str">
            <v>Abdiyow Aliyow/Ilka Gooyo</v>
          </cell>
          <cell r="M8815">
            <v>44.822330000000001</v>
          </cell>
        </row>
        <row r="8816">
          <cell r="J8816" t="str">
            <v>Abdiyow Arow</v>
          </cell>
          <cell r="M8816">
            <v>45.075830000000003</v>
          </cell>
        </row>
        <row r="8817">
          <cell r="J8817" t="str">
            <v>Abdiyow-Ayuub</v>
          </cell>
          <cell r="M8817">
            <v>44.837620000000001</v>
          </cell>
        </row>
        <row r="8818">
          <cell r="J8818" t="str">
            <v>Abdule Isaq</v>
          </cell>
          <cell r="M8818">
            <v>45.073819999999998</v>
          </cell>
        </row>
        <row r="8819">
          <cell r="J8819" t="str">
            <v>Abdulle Muqtar</v>
          </cell>
          <cell r="M8819">
            <v>44.771230000000003</v>
          </cell>
        </row>
        <row r="8820">
          <cell r="J8820" t="str">
            <v>Abdulle-Gubane</v>
          </cell>
          <cell r="M8820">
            <v>44.695250000000001</v>
          </cell>
        </row>
        <row r="8821">
          <cell r="J8821" t="str">
            <v>Abeesaale</v>
          </cell>
          <cell r="M8821">
            <v>45.143977999999997</v>
          </cell>
        </row>
        <row r="8822">
          <cell r="J8822" t="str">
            <v>Adan Nure</v>
          </cell>
          <cell r="M8822">
            <v>45.067500000000003</v>
          </cell>
        </row>
        <row r="8823">
          <cell r="J8823" t="str">
            <v>Adeyley Aw Mamo</v>
          </cell>
          <cell r="M8823">
            <v>44.850149999999999</v>
          </cell>
        </row>
        <row r="8824">
          <cell r="J8824" t="str">
            <v>Afar Daar</v>
          </cell>
          <cell r="M8824">
            <v>44.811508000000003</v>
          </cell>
        </row>
        <row r="8825">
          <cell r="J8825" t="str">
            <v>Agal Gubay Yarey</v>
          </cell>
          <cell r="M8825">
            <v>44.988930000000003</v>
          </cell>
        </row>
        <row r="8826">
          <cell r="J8826" t="str">
            <v>Ali Dhuub</v>
          </cell>
          <cell r="M8826">
            <v>44.97354</v>
          </cell>
        </row>
        <row r="8827">
          <cell r="J8827" t="str">
            <v>Alio Mama</v>
          </cell>
          <cell r="M8827">
            <v>44.857030000000002</v>
          </cell>
        </row>
        <row r="8828">
          <cell r="J8828" t="str">
            <v>Aliyow Baaley</v>
          </cell>
          <cell r="M8828">
            <v>45.148760000000003</v>
          </cell>
        </row>
        <row r="8829">
          <cell r="J8829" t="str">
            <v>Aliyow Baarow</v>
          </cell>
          <cell r="M8829">
            <v>44.796880000000002</v>
          </cell>
        </row>
        <row r="8830">
          <cell r="J8830" t="str">
            <v>Amad Aliyow</v>
          </cell>
          <cell r="M8830">
            <v>44.80968</v>
          </cell>
        </row>
        <row r="8831">
          <cell r="J8831" t="str">
            <v>Aqal-Gugaay</v>
          </cell>
          <cell r="M8831">
            <v>44.9863</v>
          </cell>
        </row>
        <row r="8832">
          <cell r="J8832" t="str">
            <v>Arbi</v>
          </cell>
          <cell r="M8832">
            <v>44.802630999999998</v>
          </cell>
        </row>
        <row r="8833">
          <cell r="J8833" t="str">
            <v>Arieegle</v>
          </cell>
          <cell r="M8833">
            <v>44.929198999999997</v>
          </cell>
        </row>
        <row r="8834">
          <cell r="J8834" t="str">
            <v>Ashagoow</v>
          </cell>
          <cell r="M8834">
            <v>44.855400000000003</v>
          </cell>
        </row>
        <row r="8835">
          <cell r="J8835" t="str">
            <v>Atheyley</v>
          </cell>
          <cell r="M8835">
            <v>44.825629999999997</v>
          </cell>
        </row>
        <row r="8836">
          <cell r="J8836" t="str">
            <v>Aw Aamow Rooble</v>
          </cell>
          <cell r="M8836">
            <v>44.893940000000001</v>
          </cell>
        </row>
        <row r="8837">
          <cell r="J8837" t="str">
            <v>Aw Axmad</v>
          </cell>
          <cell r="M8837">
            <v>44.794331</v>
          </cell>
        </row>
        <row r="8838">
          <cell r="J8838" t="str">
            <v>Aw Biti</v>
          </cell>
          <cell r="M8838">
            <v>44.919559</v>
          </cell>
        </row>
        <row r="8839">
          <cell r="J8839" t="str">
            <v>Aw Bitte</v>
          </cell>
          <cell r="M8839">
            <v>44.824989000000002</v>
          </cell>
        </row>
        <row r="8840">
          <cell r="J8840" t="str">
            <v>Aw Cariif</v>
          </cell>
          <cell r="M8840">
            <v>44.849949000000002</v>
          </cell>
        </row>
        <row r="8841">
          <cell r="J8841" t="str">
            <v>Aw Cusman</v>
          </cell>
          <cell r="M8841">
            <v>44.925980000000003</v>
          </cell>
        </row>
        <row r="8842">
          <cell r="J8842" t="str">
            <v>Aw Duurow</v>
          </cell>
          <cell r="M8842">
            <v>44.781480000000002</v>
          </cell>
        </row>
        <row r="8843">
          <cell r="J8843" t="str">
            <v>Aw Guduud</v>
          </cell>
          <cell r="M8843">
            <v>44.79627</v>
          </cell>
        </row>
        <row r="8844">
          <cell r="J8844" t="str">
            <v>Aw Guurow</v>
          </cell>
          <cell r="M8844">
            <v>44.880530999999998</v>
          </cell>
        </row>
        <row r="8845">
          <cell r="J8845" t="str">
            <v>Aw Kuulamuudey</v>
          </cell>
          <cell r="M8845">
            <v>44.821201000000002</v>
          </cell>
        </row>
        <row r="8846">
          <cell r="J8846" t="str">
            <v>Aw Liibaan</v>
          </cell>
          <cell r="M8846">
            <v>44.760761000000002</v>
          </cell>
        </row>
        <row r="8847">
          <cell r="J8847" t="str">
            <v>Aw Mad Geri</v>
          </cell>
          <cell r="M8847">
            <v>45.081180000000003</v>
          </cell>
        </row>
        <row r="8848">
          <cell r="J8848" t="str">
            <v>Aw Mayaw</v>
          </cell>
          <cell r="M8848">
            <v>44.936</v>
          </cell>
        </row>
        <row r="8849">
          <cell r="J8849" t="str">
            <v>Aw Mayow Wanle</v>
          </cell>
          <cell r="M8849">
            <v>44.858649999999997</v>
          </cell>
        </row>
        <row r="8850">
          <cell r="J8850" t="str">
            <v>Aw Mudey</v>
          </cell>
          <cell r="M8850">
            <v>44.78754</v>
          </cell>
        </row>
        <row r="8851">
          <cell r="J8851" t="str">
            <v>Aw Mursaley</v>
          </cell>
          <cell r="M8851">
            <v>44.795560000000002</v>
          </cell>
        </row>
        <row r="8852">
          <cell r="J8852" t="str">
            <v>Aw Raansow</v>
          </cell>
          <cell r="M8852">
            <v>44.834949000000002</v>
          </cell>
        </row>
        <row r="8853">
          <cell r="J8853" t="str">
            <v>Aw Sagaari</v>
          </cell>
          <cell r="M8853">
            <v>44.863529999999997</v>
          </cell>
        </row>
        <row r="8854">
          <cell r="J8854" t="str">
            <v>Aw Shakoy</v>
          </cell>
          <cell r="M8854">
            <v>45.009818000000003</v>
          </cell>
        </row>
        <row r="8855">
          <cell r="J8855" t="str">
            <v>Awciise</v>
          </cell>
          <cell r="M8855">
            <v>44.812600000000003</v>
          </cell>
        </row>
        <row r="8856">
          <cell r="J8856" t="str">
            <v>Aw-Erile</v>
          </cell>
          <cell r="M8856">
            <v>45.058129999999998</v>
          </cell>
        </row>
        <row r="8857">
          <cell r="J8857" t="str">
            <v>Awkoore</v>
          </cell>
          <cell r="M8857">
            <v>44.764830000000003</v>
          </cell>
        </row>
        <row r="8858">
          <cell r="J8858" t="str">
            <v>Awkuule</v>
          </cell>
          <cell r="M8858">
            <v>44.830779999999997</v>
          </cell>
        </row>
        <row r="8859">
          <cell r="J8859" t="str">
            <v>Awsheeq Madyarow</v>
          </cell>
          <cell r="M8859">
            <v>44.798450000000003</v>
          </cell>
        </row>
        <row r="8860">
          <cell r="J8860" t="str">
            <v>Axmed Miriq</v>
          </cell>
          <cell r="M8860">
            <v>45.258369999999999</v>
          </cell>
        </row>
        <row r="8861">
          <cell r="J8861" t="str">
            <v>Ay Buley</v>
          </cell>
          <cell r="M8861">
            <v>44.973350000000003</v>
          </cell>
        </row>
        <row r="8862">
          <cell r="J8862" t="str">
            <v>Ay Buuraaley</v>
          </cell>
          <cell r="M8862">
            <v>45.031818000000001</v>
          </cell>
        </row>
        <row r="8863">
          <cell r="J8863" t="str">
            <v>Ay Deera Yarey</v>
          </cell>
          <cell r="M8863">
            <v>44.774900000000002</v>
          </cell>
        </row>
        <row r="8864">
          <cell r="J8864" t="str">
            <v>Ay Habey</v>
          </cell>
          <cell r="M8864">
            <v>44.809600000000003</v>
          </cell>
        </row>
        <row r="8865">
          <cell r="J8865" t="str">
            <v>B. A/Lle Eetho/Koriyay</v>
          </cell>
          <cell r="M8865">
            <v>44.939109999999999</v>
          </cell>
        </row>
        <row r="8866">
          <cell r="J8866" t="str">
            <v>B. Abdio Siidow</v>
          </cell>
          <cell r="M8866">
            <v>44.835059999999999</v>
          </cell>
        </row>
        <row r="8867">
          <cell r="J8867" t="str">
            <v>B. Haji Ubrahim</v>
          </cell>
          <cell r="M8867">
            <v>44.837859999999999</v>
          </cell>
        </row>
        <row r="8868">
          <cell r="J8868" t="str">
            <v>B. Omor Garow</v>
          </cell>
          <cell r="M8868">
            <v>44.954210000000003</v>
          </cell>
        </row>
        <row r="8869">
          <cell r="J8869" t="str">
            <v>Baabaah</v>
          </cell>
          <cell r="M8869">
            <v>44.785615999999997</v>
          </cell>
        </row>
        <row r="8870">
          <cell r="J8870" t="str">
            <v>Baadiyow</v>
          </cell>
          <cell r="M8870">
            <v>45.18638</v>
          </cell>
        </row>
        <row r="8871">
          <cell r="J8871" t="str">
            <v>Baalley</v>
          </cell>
          <cell r="M8871">
            <v>45.170380000000002</v>
          </cell>
        </row>
        <row r="8872">
          <cell r="J8872" t="str">
            <v>Bakool</v>
          </cell>
          <cell r="M8872">
            <v>44.84834</v>
          </cell>
        </row>
        <row r="8873">
          <cell r="J8873" t="str">
            <v>Balad Aamiin</v>
          </cell>
          <cell r="M8873">
            <v>44.721699999999998</v>
          </cell>
        </row>
        <row r="8874">
          <cell r="J8874" t="str">
            <v>Balada Siidow Aley</v>
          </cell>
          <cell r="M8874">
            <v>44.989080000000001</v>
          </cell>
        </row>
        <row r="8875">
          <cell r="J8875" t="str">
            <v>Balcad</v>
          </cell>
          <cell r="M8875">
            <v>45.049142000000003</v>
          </cell>
        </row>
        <row r="8876">
          <cell r="J8876" t="str">
            <v>Baleey</v>
          </cell>
          <cell r="M8876">
            <v>44.84404</v>
          </cell>
        </row>
        <row r="8877">
          <cell r="J8877" t="str">
            <v>Bali Doogle</v>
          </cell>
          <cell r="M8877">
            <v>44.697920000000003</v>
          </cell>
        </row>
        <row r="8878">
          <cell r="J8878" t="str">
            <v>Baloow</v>
          </cell>
          <cell r="M8878">
            <v>44.82593</v>
          </cell>
        </row>
        <row r="8879">
          <cell r="J8879" t="str">
            <v>Ban Eylaaw</v>
          </cell>
          <cell r="M8879">
            <v>44.966349999999998</v>
          </cell>
        </row>
        <row r="8880">
          <cell r="J8880" t="str">
            <v>Ban Qiyaamo</v>
          </cell>
          <cell r="M8880">
            <v>44.77158</v>
          </cell>
        </row>
        <row r="8881">
          <cell r="J8881" t="str">
            <v>Banani</v>
          </cell>
          <cell r="M8881">
            <v>45.023110000000003</v>
          </cell>
        </row>
        <row r="8882">
          <cell r="J8882" t="str">
            <v>Bananow</v>
          </cell>
          <cell r="M8882">
            <v>45.051839999999999</v>
          </cell>
        </row>
        <row r="8883">
          <cell r="J8883" t="str">
            <v>Bangoroyo</v>
          </cell>
          <cell r="M8883">
            <v>45.269120000000001</v>
          </cell>
        </row>
        <row r="8884">
          <cell r="J8884" t="str">
            <v>Bannaaney</v>
          </cell>
          <cell r="M8884">
            <v>45.019599999999997</v>
          </cell>
        </row>
        <row r="8885">
          <cell r="J8885" t="str">
            <v>Barasaarta</v>
          </cell>
          <cell r="M8885">
            <v>45.009422000000001</v>
          </cell>
        </row>
        <row r="8886">
          <cell r="J8886" t="str">
            <v>Barbarego</v>
          </cell>
          <cell r="M8886">
            <v>44.801070000000003</v>
          </cell>
        </row>
        <row r="8887">
          <cell r="J8887" t="str">
            <v>Barey Diini</v>
          </cell>
          <cell r="M8887">
            <v>45.168790000000001</v>
          </cell>
        </row>
        <row r="8888">
          <cell r="J8888" t="str">
            <v>Baruurta</v>
          </cell>
          <cell r="M8888">
            <v>45.13203</v>
          </cell>
        </row>
        <row r="8889">
          <cell r="J8889" t="str">
            <v>Beled Amiin</v>
          </cell>
          <cell r="M8889">
            <v>44.805790000000002</v>
          </cell>
        </row>
        <row r="8890">
          <cell r="J8890" t="str">
            <v>Belhan Humei</v>
          </cell>
          <cell r="M8890">
            <v>44.872101000000001</v>
          </cell>
        </row>
        <row r="8891">
          <cell r="J8891" t="str">
            <v>Benbedle</v>
          </cell>
          <cell r="M8891">
            <v>45.050849999999997</v>
          </cell>
        </row>
        <row r="8892">
          <cell r="J8892" t="str">
            <v>Bibidhoy</v>
          </cell>
          <cell r="M8892">
            <v>44.826599999999999</v>
          </cell>
        </row>
        <row r="8893">
          <cell r="J8893" t="str">
            <v>Bilan</v>
          </cell>
          <cell r="M8893">
            <v>45.017299999999999</v>
          </cell>
        </row>
        <row r="8894">
          <cell r="J8894" t="str">
            <v>Bisiq Shaleedey</v>
          </cell>
          <cell r="M8894">
            <v>44.927729999999997</v>
          </cell>
        </row>
        <row r="8895">
          <cell r="J8895" t="str">
            <v>Biti</v>
          </cell>
          <cell r="M8895">
            <v>44.823900000000002</v>
          </cell>
        </row>
        <row r="8896">
          <cell r="J8896" t="str">
            <v>Biyoley</v>
          </cell>
          <cell r="M8896">
            <v>44.979509999999998</v>
          </cell>
        </row>
        <row r="8897">
          <cell r="J8897" t="str">
            <v>Biyoley Wiin</v>
          </cell>
          <cell r="M8897">
            <v>44.716329999999999</v>
          </cell>
        </row>
        <row r="8898">
          <cell r="J8898" t="str">
            <v>Biyooley</v>
          </cell>
          <cell r="M8898">
            <v>44.720759999999999</v>
          </cell>
        </row>
        <row r="8899">
          <cell r="J8899" t="str">
            <v>Bocorey</v>
          </cell>
          <cell r="M8899">
            <v>44.906739999999999</v>
          </cell>
        </row>
        <row r="8900">
          <cell r="J8900" t="str">
            <v>Boqondhow</v>
          </cell>
          <cell r="M8900">
            <v>45.161160000000002</v>
          </cell>
        </row>
        <row r="8901">
          <cell r="J8901" t="str">
            <v>Boraan</v>
          </cell>
          <cell r="M8901">
            <v>44.902979999999999</v>
          </cell>
        </row>
        <row r="8902">
          <cell r="J8902" t="str">
            <v>Bukuraar</v>
          </cell>
          <cell r="M8902">
            <v>45.13597</v>
          </cell>
        </row>
        <row r="8903">
          <cell r="J8903" t="str">
            <v>Bulka</v>
          </cell>
          <cell r="M8903">
            <v>45.084150000000001</v>
          </cell>
        </row>
        <row r="8904">
          <cell r="J8904" t="str">
            <v>Bulo Aasi</v>
          </cell>
          <cell r="M8904">
            <v>44.950020000000002</v>
          </cell>
        </row>
        <row r="8905">
          <cell r="J8905" t="str">
            <v>Bulo Aasi Huber</v>
          </cell>
          <cell r="M8905">
            <v>44.822929999999999</v>
          </cell>
        </row>
        <row r="8906">
          <cell r="J8906" t="str">
            <v>Bulo Abalaay</v>
          </cell>
          <cell r="M8906">
            <v>44.851300000000002</v>
          </cell>
        </row>
        <row r="8907">
          <cell r="J8907" t="str">
            <v>Bulo Abdille Usman</v>
          </cell>
          <cell r="M8907">
            <v>44.846420000000002</v>
          </cell>
        </row>
        <row r="8908">
          <cell r="J8908" t="str">
            <v>Bulo Abow</v>
          </cell>
          <cell r="M8908">
            <v>45.094079999999998</v>
          </cell>
        </row>
        <row r="8909">
          <cell r="J8909" t="str">
            <v>Bulo Abtile</v>
          </cell>
          <cell r="M8909">
            <v>44.98171</v>
          </cell>
        </row>
        <row r="8910">
          <cell r="J8910" t="str">
            <v>Bulo Adow Mudey</v>
          </cell>
          <cell r="M8910">
            <v>44.97766</v>
          </cell>
        </row>
        <row r="8911">
          <cell r="J8911" t="str">
            <v>Bulo Ahmed Mursal</v>
          </cell>
          <cell r="M8911">
            <v>45.021450000000002</v>
          </cell>
        </row>
        <row r="8912">
          <cell r="J8912" t="str">
            <v>Bulo Ajuso</v>
          </cell>
          <cell r="M8912">
            <v>44.89358</v>
          </cell>
        </row>
        <row r="8913">
          <cell r="J8913" t="str">
            <v>Bulo Ali Humow</v>
          </cell>
          <cell r="M8913">
            <v>45.006259999999997</v>
          </cell>
        </row>
        <row r="8914">
          <cell r="J8914" t="str">
            <v>Bulo Alio Maalin</v>
          </cell>
          <cell r="M8914">
            <v>44.952660000000002</v>
          </cell>
        </row>
        <row r="8915">
          <cell r="J8915" t="str">
            <v>Bulo Alow Sheeq</v>
          </cell>
          <cell r="M8915">
            <v>45.001629999999999</v>
          </cell>
        </row>
        <row r="8916">
          <cell r="J8916" t="str">
            <v>Bulo Aqabo</v>
          </cell>
          <cell r="M8916">
            <v>44.677439999999997</v>
          </cell>
        </row>
        <row r="8917">
          <cell r="J8917" t="str">
            <v>Bulo Arbow</v>
          </cell>
          <cell r="M8917">
            <v>44.84252</v>
          </cell>
        </row>
        <row r="8918">
          <cell r="J8918" t="str">
            <v>Bulo Asii I</v>
          </cell>
          <cell r="M8918">
            <v>45.098640000000003</v>
          </cell>
        </row>
        <row r="8919">
          <cell r="J8919" t="str">
            <v>Bulo Ataraman Eenow</v>
          </cell>
          <cell r="M8919">
            <v>45.139409999999998</v>
          </cell>
        </row>
        <row r="8920">
          <cell r="J8920" t="str">
            <v>Bulo Auculom</v>
          </cell>
          <cell r="M8920">
            <v>44.900902000000002</v>
          </cell>
        </row>
        <row r="8921">
          <cell r="J8921" t="str">
            <v>Bulo Aw Kiimow</v>
          </cell>
          <cell r="M8921">
            <v>45.022910000000003</v>
          </cell>
        </row>
        <row r="8922">
          <cell r="J8922" t="str">
            <v>Bulo Aw Mad Osmanow</v>
          </cell>
          <cell r="M8922">
            <v>44.834560000000003</v>
          </cell>
        </row>
        <row r="8923">
          <cell r="J8923" t="str">
            <v>Bulo Aw Mehdi</v>
          </cell>
          <cell r="M8923">
            <v>44.828699999999998</v>
          </cell>
        </row>
        <row r="8924">
          <cell r="J8924" t="str">
            <v>Bulo Aw Mudey</v>
          </cell>
          <cell r="M8924">
            <v>44.921320000000001</v>
          </cell>
        </row>
        <row r="8925">
          <cell r="J8925" t="str">
            <v>Bulo Aw Osman Wadiid</v>
          </cell>
          <cell r="M8925">
            <v>44.953310000000002</v>
          </cell>
        </row>
        <row r="8926">
          <cell r="J8926" t="str">
            <v>Bulo Aw Sidi</v>
          </cell>
          <cell r="M8926">
            <v>44.992690000000003</v>
          </cell>
        </row>
        <row r="8927">
          <cell r="J8927" t="str">
            <v>Bulo Ay Famey</v>
          </cell>
          <cell r="M8927">
            <v>44.852989999999998</v>
          </cell>
        </row>
        <row r="8928">
          <cell r="J8928" t="str">
            <v>Bulo Ayanle</v>
          </cell>
          <cell r="M8928">
            <v>44.784979999999997</v>
          </cell>
        </row>
        <row r="8929">
          <cell r="J8929" t="str">
            <v>Bulo Bilamed</v>
          </cell>
          <cell r="M8929">
            <v>44.867959999999997</v>
          </cell>
        </row>
        <row r="8930">
          <cell r="J8930" t="str">
            <v>Bulo Cabdullahi Mamow</v>
          </cell>
          <cell r="M8930">
            <v>45.15305</v>
          </cell>
        </row>
        <row r="8931">
          <cell r="J8931" t="str">
            <v>Bulo Cadey</v>
          </cell>
          <cell r="M8931">
            <v>44.95917</v>
          </cell>
        </row>
        <row r="8932">
          <cell r="J8932" t="str">
            <v>Bulo Danooda</v>
          </cell>
          <cell r="M8932">
            <v>45.143610000000002</v>
          </cell>
        </row>
        <row r="8933">
          <cell r="J8933" t="str">
            <v>Bulo Danooley</v>
          </cell>
          <cell r="M8933">
            <v>44.971510000000002</v>
          </cell>
        </row>
        <row r="8934">
          <cell r="J8934" t="str">
            <v>Bulo Durey</v>
          </cell>
          <cell r="M8934">
            <v>44.688270000000003</v>
          </cell>
        </row>
        <row r="8935">
          <cell r="J8935" t="str">
            <v>Bulo Fullayley 2</v>
          </cell>
          <cell r="M8935">
            <v>44.693939999999998</v>
          </cell>
        </row>
        <row r="8936">
          <cell r="J8936" t="str">
            <v>Bulo Galoosha</v>
          </cell>
          <cell r="M8936">
            <v>44.688720000000004</v>
          </cell>
        </row>
        <row r="8937">
          <cell r="J8937" t="str">
            <v>Bulo Garangaro</v>
          </cell>
          <cell r="M8937">
            <v>45.152301999999999</v>
          </cell>
        </row>
        <row r="8938">
          <cell r="J8938" t="str">
            <v>Bulo Gomorta</v>
          </cell>
          <cell r="M8938">
            <v>44.876330000000003</v>
          </cell>
        </row>
        <row r="8939">
          <cell r="J8939" t="str">
            <v>Bulo Haji Abdulle</v>
          </cell>
          <cell r="M8939">
            <v>44.985230000000001</v>
          </cell>
        </row>
        <row r="8940">
          <cell r="J8940" t="str">
            <v>Bulo Haji Ali</v>
          </cell>
          <cell r="M8940">
            <v>44.861190000000001</v>
          </cell>
        </row>
        <row r="8941">
          <cell r="J8941" t="str">
            <v>Bulo Haji Hassanow Raasow</v>
          </cell>
          <cell r="M8941">
            <v>44.834940000000003</v>
          </cell>
        </row>
        <row r="8942">
          <cell r="J8942" t="str">
            <v>Bulo Hasanow Mo'Alim Amor</v>
          </cell>
          <cell r="M8942">
            <v>44.830770000000001</v>
          </cell>
        </row>
        <row r="8943">
          <cell r="J8943" t="str">
            <v>Bulo Hussen Mamo</v>
          </cell>
          <cell r="M8943">
            <v>44.760509999999996</v>
          </cell>
        </row>
        <row r="8944">
          <cell r="J8944" t="str">
            <v>Bulo Iidow</v>
          </cell>
          <cell r="M8944">
            <v>44.768000000000001</v>
          </cell>
        </row>
        <row r="8945">
          <cell r="J8945" t="str">
            <v>Bulo Iikow Fuudmaale</v>
          </cell>
          <cell r="M8945">
            <v>44.93788</v>
          </cell>
        </row>
        <row r="8946">
          <cell r="J8946" t="str">
            <v>Bulo Jadiid 2</v>
          </cell>
          <cell r="M8946">
            <v>44.728009999999998</v>
          </cell>
        </row>
        <row r="8947">
          <cell r="J8947" t="str">
            <v>Bulo Jadiid Iii</v>
          </cell>
          <cell r="M8947">
            <v>44.68515</v>
          </cell>
        </row>
        <row r="8948">
          <cell r="J8948" t="str">
            <v>Bulo Jifi</v>
          </cell>
          <cell r="M8948">
            <v>44.970140000000001</v>
          </cell>
        </row>
        <row r="8949">
          <cell r="J8949" t="str">
            <v>Bulo Lisaag</v>
          </cell>
          <cell r="M8949">
            <v>44.910640000000001</v>
          </cell>
        </row>
        <row r="8950">
          <cell r="J8950" t="str">
            <v>Bulo Moalim Alio</v>
          </cell>
          <cell r="M8950">
            <v>45.110700000000001</v>
          </cell>
        </row>
        <row r="8951">
          <cell r="J8951" t="str">
            <v>Bulo Nefle</v>
          </cell>
          <cell r="M8951">
            <v>44.847599000000002</v>
          </cell>
        </row>
        <row r="8952">
          <cell r="J8952" t="str">
            <v>Bulo Osman A/Lle</v>
          </cell>
          <cell r="M8952">
            <v>45.139409999999998</v>
          </cell>
        </row>
        <row r="8953">
          <cell r="J8953" t="str">
            <v>Bulo Qataar</v>
          </cell>
          <cell r="M8953">
            <v>44.696370000000002</v>
          </cell>
        </row>
        <row r="8954">
          <cell r="J8954" t="str">
            <v>Bulo Rer Aw Mamow</v>
          </cell>
          <cell r="M8954">
            <v>44.828519999999997</v>
          </cell>
        </row>
        <row r="8955">
          <cell r="J8955" t="str">
            <v>Bulo Rer Aw Wine</v>
          </cell>
          <cell r="M8955">
            <v>44.773510000000002</v>
          </cell>
        </row>
        <row r="8956">
          <cell r="J8956" t="str">
            <v>Bulo Seleman</v>
          </cell>
          <cell r="M8956">
            <v>45.124110000000002</v>
          </cell>
        </row>
        <row r="8957">
          <cell r="J8957" t="str">
            <v>Bulo Sh. Mad</v>
          </cell>
          <cell r="M8957">
            <v>45.051450000000003</v>
          </cell>
        </row>
        <row r="8958">
          <cell r="J8958" t="str">
            <v>Bulo Shiiq</v>
          </cell>
          <cell r="M8958">
            <v>45.077129999999997</v>
          </cell>
        </row>
        <row r="8959">
          <cell r="J8959" t="str">
            <v>Bulo Sigalei</v>
          </cell>
          <cell r="M8959">
            <v>45.098300999999999</v>
          </cell>
        </row>
        <row r="8960">
          <cell r="J8960" t="str">
            <v>Bulo Teesi</v>
          </cell>
          <cell r="M8960">
            <v>45.031709999999997</v>
          </cell>
        </row>
        <row r="8961">
          <cell r="J8961" t="str">
            <v>Bulo Wasaq</v>
          </cell>
          <cell r="M8961">
            <v>45.006937999999998</v>
          </cell>
        </row>
        <row r="8962">
          <cell r="J8962" t="str">
            <v>Bur Dheere</v>
          </cell>
          <cell r="M8962">
            <v>44.869950000000003</v>
          </cell>
        </row>
        <row r="8963">
          <cell r="J8963" t="str">
            <v>Busley</v>
          </cell>
          <cell r="M8963">
            <v>44.836120000000001</v>
          </cell>
        </row>
        <row r="8964">
          <cell r="J8964" t="str">
            <v>Buulo Aw Moos</v>
          </cell>
          <cell r="M8964">
            <v>44.793199999999999</v>
          </cell>
        </row>
        <row r="8965">
          <cell r="J8965" t="str">
            <v>Buulo Awsuufi</v>
          </cell>
          <cell r="M8965">
            <v>45.127569999999999</v>
          </cell>
        </row>
        <row r="8966">
          <cell r="J8966" t="str">
            <v>Buulo Bariise</v>
          </cell>
          <cell r="M8966">
            <v>45.13467</v>
          </cell>
        </row>
        <row r="8967">
          <cell r="J8967" t="str">
            <v>Buulo Dhumey</v>
          </cell>
          <cell r="M8967">
            <v>45.094749999999998</v>
          </cell>
        </row>
        <row r="8968">
          <cell r="J8968" t="str">
            <v>Buulo Golol</v>
          </cell>
          <cell r="M8968">
            <v>45.08737</v>
          </cell>
        </row>
        <row r="8969">
          <cell r="J8969" t="str">
            <v>Buulo Irib</v>
          </cell>
          <cell r="M8969">
            <v>45.045029999999997</v>
          </cell>
        </row>
        <row r="8970">
          <cell r="J8970" t="str">
            <v>Buulo Raagow</v>
          </cell>
          <cell r="M8970">
            <v>45.186571999999998</v>
          </cell>
        </row>
        <row r="8971">
          <cell r="J8971" t="str">
            <v>Buulo-Awiidow</v>
          </cell>
          <cell r="M8971">
            <v>44.801630000000003</v>
          </cell>
        </row>
        <row r="8972">
          <cell r="J8972" t="str">
            <v>Buuloyarey Shiiqaal</v>
          </cell>
          <cell r="M8972">
            <v>45.102780000000003</v>
          </cell>
        </row>
        <row r="8973">
          <cell r="J8973" t="str">
            <v>Buurfuule</v>
          </cell>
          <cell r="M8973">
            <v>45.178051000000004</v>
          </cell>
        </row>
        <row r="8974">
          <cell r="J8974" t="str">
            <v>Buuzow</v>
          </cell>
          <cell r="M8974">
            <v>44.880051000000002</v>
          </cell>
        </row>
        <row r="8975">
          <cell r="J8975" t="str">
            <v>Cabdi Bule</v>
          </cell>
          <cell r="M8975">
            <v>44.728850000000001</v>
          </cell>
        </row>
        <row r="8976">
          <cell r="J8976" t="str">
            <v>Cabdi Kariim</v>
          </cell>
          <cell r="M8976">
            <v>44.835579000000003</v>
          </cell>
        </row>
        <row r="8977">
          <cell r="J8977" t="str">
            <v>Cadaley</v>
          </cell>
          <cell r="M8977">
            <v>45.142490000000002</v>
          </cell>
        </row>
        <row r="8978">
          <cell r="J8978" t="str">
            <v>Cadey Barwaaqo</v>
          </cell>
          <cell r="M8978">
            <v>45.049309000000001</v>
          </cell>
        </row>
        <row r="8979">
          <cell r="J8979" t="str">
            <v>Cadey Boonad</v>
          </cell>
          <cell r="M8979">
            <v>45.048250000000003</v>
          </cell>
        </row>
        <row r="8980">
          <cell r="J8980" t="str">
            <v>Cadey Dheere</v>
          </cell>
          <cell r="M8980">
            <v>45.057879999999997</v>
          </cell>
        </row>
        <row r="8981">
          <cell r="J8981" t="str">
            <v>Caisene</v>
          </cell>
          <cell r="M8981">
            <v>45.217498999999997</v>
          </cell>
        </row>
        <row r="8982">
          <cell r="J8982" t="str">
            <v>Cajuuso</v>
          </cell>
          <cell r="M8982">
            <v>44.856929999999998</v>
          </cell>
        </row>
        <row r="8983">
          <cell r="J8983" t="str">
            <v>Cali Gaale</v>
          </cell>
          <cell r="M8983">
            <v>44.863222999999998</v>
          </cell>
        </row>
        <row r="8984">
          <cell r="J8984" t="str">
            <v>Canshuur Axmed</v>
          </cell>
          <cell r="M8984">
            <v>45.117130000000003</v>
          </cell>
        </row>
        <row r="8985">
          <cell r="J8985" t="str">
            <v>Caras Buule</v>
          </cell>
          <cell r="M8985">
            <v>45.053162</v>
          </cell>
        </row>
        <row r="8986">
          <cell r="J8986" t="str">
            <v>Carro Tuur</v>
          </cell>
          <cell r="M8986">
            <v>44.704680000000003</v>
          </cell>
        </row>
        <row r="8987">
          <cell r="J8987" t="str">
            <v>Ceejoy</v>
          </cell>
          <cell r="M8987">
            <v>45.306019999999997</v>
          </cell>
        </row>
        <row r="8988">
          <cell r="J8988" t="str">
            <v>Ceel Adde</v>
          </cell>
          <cell r="M8988">
            <v>44.770901000000002</v>
          </cell>
        </row>
        <row r="8989">
          <cell r="J8989" t="str">
            <v>Ceel Qaraare</v>
          </cell>
          <cell r="M8989">
            <v>44.867019999999997</v>
          </cell>
        </row>
        <row r="8990">
          <cell r="J8990" t="str">
            <v>Ciisaay</v>
          </cell>
          <cell r="M8990">
            <v>44.911745000000003</v>
          </cell>
        </row>
        <row r="8991">
          <cell r="J8991" t="str">
            <v>Cilley</v>
          </cell>
          <cell r="M8991">
            <v>44.813060999999998</v>
          </cell>
        </row>
        <row r="8992">
          <cell r="J8992" t="str">
            <v>Cumaroow Ibrahim</v>
          </cell>
          <cell r="M8992">
            <v>44.807369000000001</v>
          </cell>
        </row>
        <row r="8993">
          <cell r="J8993" t="str">
            <v>Cusmaan Yarow</v>
          </cell>
          <cell r="M8993">
            <v>45.015479999999997</v>
          </cell>
        </row>
        <row r="8994">
          <cell r="J8994" t="str">
            <v>Daba Galay</v>
          </cell>
          <cell r="M8994">
            <v>45.062629999999999</v>
          </cell>
        </row>
        <row r="8995">
          <cell r="J8995" t="str">
            <v>Dabool Yarey</v>
          </cell>
          <cell r="M8995">
            <v>45.132038000000001</v>
          </cell>
        </row>
        <row r="8996">
          <cell r="J8996" t="str">
            <v>Dacarta</v>
          </cell>
          <cell r="M8996">
            <v>45.059379999999997</v>
          </cell>
        </row>
        <row r="8997">
          <cell r="J8997" t="str">
            <v>Dageylaw</v>
          </cell>
          <cell r="M8997">
            <v>45.105800000000002</v>
          </cell>
        </row>
        <row r="8998">
          <cell r="J8998" t="str">
            <v>Dan Wadaag</v>
          </cell>
          <cell r="M8998">
            <v>44.971600000000002</v>
          </cell>
        </row>
        <row r="8999">
          <cell r="J8999" t="str">
            <v>Danakuus</v>
          </cell>
          <cell r="M8999">
            <v>45.068890000000003</v>
          </cell>
        </row>
        <row r="9000">
          <cell r="J9000" t="str">
            <v>Dani</v>
          </cell>
          <cell r="M9000">
            <v>45.110249000000003</v>
          </cell>
        </row>
        <row r="9001">
          <cell r="J9001" t="str">
            <v>Dawanle</v>
          </cell>
          <cell r="M9001">
            <v>44.881970000000003</v>
          </cell>
        </row>
        <row r="9002">
          <cell r="J9002" t="str">
            <v>Deb Arar</v>
          </cell>
          <cell r="M9002">
            <v>44.900700000000001</v>
          </cell>
        </row>
        <row r="9003">
          <cell r="J9003" t="str">
            <v>Deb Scinnele</v>
          </cell>
          <cell r="M9003">
            <v>44.917099</v>
          </cell>
        </row>
        <row r="9004">
          <cell r="J9004" t="str">
            <v>Debley</v>
          </cell>
          <cell r="M9004">
            <v>45.03322</v>
          </cell>
        </row>
        <row r="9005">
          <cell r="J9005" t="str">
            <v>Deg Wariiri</v>
          </cell>
          <cell r="M9005">
            <v>45.188079999999999</v>
          </cell>
        </row>
        <row r="9006">
          <cell r="J9006" t="str">
            <v>Degeelow</v>
          </cell>
          <cell r="M9006">
            <v>45.079250000000002</v>
          </cell>
        </row>
        <row r="9007">
          <cell r="J9007" t="str">
            <v>Den Wadaag</v>
          </cell>
          <cell r="M9007">
            <v>44.962330000000001</v>
          </cell>
        </row>
        <row r="9008">
          <cell r="J9008" t="str">
            <v>Dha Dhacle</v>
          </cell>
          <cell r="M9008">
            <v>44.733822000000004</v>
          </cell>
        </row>
        <row r="9009">
          <cell r="J9009" t="str">
            <v>Dhaayow Umurow</v>
          </cell>
          <cell r="M9009">
            <v>44.774349999999998</v>
          </cell>
        </row>
        <row r="9010">
          <cell r="J9010" t="str">
            <v>Dhac Cadiga</v>
          </cell>
          <cell r="M9010">
            <v>45.212299999999999</v>
          </cell>
        </row>
        <row r="9011">
          <cell r="J9011" t="str">
            <v>Dharabka</v>
          </cell>
          <cell r="M9011">
            <v>45.0105</v>
          </cell>
        </row>
        <row r="9012">
          <cell r="J9012" t="str">
            <v>Dharabo</v>
          </cell>
          <cell r="M9012">
            <v>44.814399999999999</v>
          </cell>
        </row>
        <row r="9013">
          <cell r="J9013" t="str">
            <v>Dharamey</v>
          </cell>
          <cell r="M9013">
            <v>44.83775</v>
          </cell>
        </row>
        <row r="9014">
          <cell r="J9014" t="str">
            <v>Dharuuro</v>
          </cell>
          <cell r="M9014">
            <v>44.73133</v>
          </cell>
        </row>
        <row r="9015">
          <cell r="J9015" t="str">
            <v>Dhaxanley</v>
          </cell>
          <cell r="M9015">
            <v>45.145721000000002</v>
          </cell>
        </row>
        <row r="9016">
          <cell r="J9016" t="str">
            <v>Dhaysi Yoow</v>
          </cell>
          <cell r="M9016">
            <v>45.037970000000001</v>
          </cell>
        </row>
        <row r="9017">
          <cell r="J9017" t="str">
            <v>Dhaysiyo</v>
          </cell>
          <cell r="M9017">
            <v>45.023609</v>
          </cell>
        </row>
        <row r="9018">
          <cell r="J9018" t="str">
            <v>Dhig Dare</v>
          </cell>
          <cell r="M9018">
            <v>44.984270000000002</v>
          </cell>
        </row>
        <row r="9019">
          <cell r="J9019" t="str">
            <v>Dhumayle</v>
          </cell>
          <cell r="M9019">
            <v>45.095390000000002</v>
          </cell>
        </row>
        <row r="9020">
          <cell r="J9020" t="str">
            <v>Dhumugya</v>
          </cell>
          <cell r="M9020">
            <v>44.996670000000002</v>
          </cell>
        </row>
        <row r="9021">
          <cell r="J9021" t="str">
            <v>Dhumuy Uusle</v>
          </cell>
          <cell r="M9021">
            <v>45.035200000000003</v>
          </cell>
        </row>
        <row r="9022">
          <cell r="J9022" t="str">
            <v>Dhuumoodka</v>
          </cell>
          <cell r="M9022">
            <v>45.022799999999997</v>
          </cell>
        </row>
        <row r="9023">
          <cell r="J9023" t="str">
            <v>Didow</v>
          </cell>
          <cell r="M9023">
            <v>45.116300000000003</v>
          </cell>
        </row>
        <row r="9024">
          <cell r="J9024" t="str">
            <v>Digbiti</v>
          </cell>
          <cell r="M9024">
            <v>45.050229999999999</v>
          </cell>
        </row>
        <row r="9025">
          <cell r="J9025" t="str">
            <v>Don Merer</v>
          </cell>
          <cell r="M9025">
            <v>45.198501999999998</v>
          </cell>
        </row>
        <row r="9026">
          <cell r="J9026" t="str">
            <v>Dood</v>
          </cell>
          <cell r="M9026">
            <v>45.160018999999998</v>
          </cell>
        </row>
        <row r="9027">
          <cell r="J9027" t="str">
            <v>Dooha</v>
          </cell>
          <cell r="M9027">
            <v>44.956220000000002</v>
          </cell>
        </row>
        <row r="9028">
          <cell r="J9028" t="str">
            <v>Doolaawe</v>
          </cell>
          <cell r="M9028">
            <v>44.971789999999999</v>
          </cell>
        </row>
        <row r="9029">
          <cell r="J9029" t="str">
            <v>Doon Aymaleyka</v>
          </cell>
          <cell r="M9029">
            <v>44.817929999999997</v>
          </cell>
        </row>
        <row r="9030">
          <cell r="J9030" t="str">
            <v>Doon Yaroow</v>
          </cell>
          <cell r="M9030">
            <v>45.092869999999998</v>
          </cell>
        </row>
        <row r="9031">
          <cell r="J9031" t="str">
            <v>Doonka</v>
          </cell>
          <cell r="M9031">
            <v>44.863540999999998</v>
          </cell>
        </row>
        <row r="9032">
          <cell r="J9032" t="str">
            <v>Doonka  Aw Guudle</v>
          </cell>
          <cell r="M9032">
            <v>44.803669999999997</v>
          </cell>
        </row>
        <row r="9033">
          <cell r="J9033" t="str">
            <v>Doonka Ay Mogay</v>
          </cell>
          <cell r="M9033">
            <v>44.842709999999997</v>
          </cell>
        </row>
        <row r="9034">
          <cell r="J9034" t="str">
            <v>Doonka Maracadow</v>
          </cell>
          <cell r="M9034">
            <v>45.152360000000002</v>
          </cell>
        </row>
        <row r="9035">
          <cell r="J9035" t="str">
            <v>Doonwaalle</v>
          </cell>
          <cell r="M9035">
            <v>44.874180000000003</v>
          </cell>
        </row>
        <row r="9036">
          <cell r="J9036" t="str">
            <v>Duddun Dheer</v>
          </cell>
          <cell r="M9036">
            <v>45.204929</v>
          </cell>
        </row>
        <row r="9037">
          <cell r="J9037" t="str">
            <v>Dudufodlei</v>
          </cell>
          <cell r="M9037">
            <v>44.778399999999998</v>
          </cell>
        </row>
        <row r="9038">
          <cell r="J9038" t="str">
            <v>Dudumay</v>
          </cell>
          <cell r="M9038">
            <v>44.798229999999997</v>
          </cell>
        </row>
        <row r="9039">
          <cell r="J9039" t="str">
            <v>Dugsilow Sh. Xassan</v>
          </cell>
          <cell r="M9039">
            <v>45.095579999999998</v>
          </cell>
        </row>
        <row r="9040">
          <cell r="J9040" t="str">
            <v>Dugsulow</v>
          </cell>
          <cell r="M9040">
            <v>44.90448</v>
          </cell>
        </row>
        <row r="9041">
          <cell r="J9041" t="str">
            <v>Duhurboode</v>
          </cell>
          <cell r="M9041">
            <v>45.056061</v>
          </cell>
        </row>
        <row r="9042">
          <cell r="J9042" t="str">
            <v>Duuban</v>
          </cell>
          <cell r="M9042">
            <v>44.995910000000002</v>
          </cell>
        </row>
        <row r="9043">
          <cell r="J9043" t="str">
            <v>Eeloole</v>
          </cell>
          <cell r="M9043">
            <v>44.825699</v>
          </cell>
        </row>
        <row r="9044">
          <cell r="J9044" t="str">
            <v>Eenow Mideey</v>
          </cell>
          <cell r="M9044">
            <v>44.868439000000002</v>
          </cell>
        </row>
        <row r="9045">
          <cell r="J9045" t="str">
            <v>Eeribka</v>
          </cell>
          <cell r="M9045">
            <v>44.853110000000001</v>
          </cell>
        </row>
        <row r="9046">
          <cell r="J9046" t="str">
            <v>Eeribka Rer Aw Alio Osman</v>
          </cell>
          <cell r="M9046">
            <v>44.84731</v>
          </cell>
        </row>
        <row r="9047">
          <cell r="J9047" t="str">
            <v>Eerinley Barbaar</v>
          </cell>
          <cell r="M9047">
            <v>45.033706000000002</v>
          </cell>
        </row>
        <row r="9048">
          <cell r="J9048" t="str">
            <v>Erilay</v>
          </cell>
          <cell r="M9048">
            <v>45.050097999999998</v>
          </cell>
        </row>
        <row r="9049">
          <cell r="J9049" t="str">
            <v>Faanta Fiidey</v>
          </cell>
          <cell r="M9049">
            <v>45.165750000000003</v>
          </cell>
        </row>
        <row r="9050">
          <cell r="J9050" t="str">
            <v>Faarax</v>
          </cell>
          <cell r="M9050">
            <v>44.704048</v>
          </cell>
        </row>
        <row r="9051">
          <cell r="J9051" t="str">
            <v>Fantafido</v>
          </cell>
          <cell r="M9051">
            <v>45.151797999999999</v>
          </cell>
        </row>
        <row r="9052">
          <cell r="J9052" t="str">
            <v>Farta Kulunta</v>
          </cell>
          <cell r="M9052">
            <v>45.065330000000003</v>
          </cell>
        </row>
        <row r="9053">
          <cell r="J9053" t="str">
            <v>Farxaane/Murugeey</v>
          </cell>
          <cell r="M9053">
            <v>44.835050000000003</v>
          </cell>
        </row>
        <row r="9054">
          <cell r="J9054" t="str">
            <v>Fulay Dheer</v>
          </cell>
          <cell r="M9054">
            <v>45.046219999999998</v>
          </cell>
        </row>
        <row r="9055">
          <cell r="J9055" t="str">
            <v>Fullaay</v>
          </cell>
          <cell r="M9055">
            <v>44.800130000000003</v>
          </cell>
        </row>
        <row r="9056">
          <cell r="J9056" t="str">
            <v>Fullaayley</v>
          </cell>
          <cell r="M9056">
            <v>45.023879999999998</v>
          </cell>
        </row>
        <row r="9057">
          <cell r="J9057" t="str">
            <v>Fullayley2</v>
          </cell>
          <cell r="M9057">
            <v>44.837229999999998</v>
          </cell>
        </row>
        <row r="9058">
          <cell r="J9058" t="str">
            <v>Fuqsooy</v>
          </cell>
          <cell r="M9058">
            <v>44.853119999999997</v>
          </cell>
        </row>
        <row r="9059">
          <cell r="J9059" t="str">
            <v>Gaaldheere-Yarey</v>
          </cell>
          <cell r="M9059">
            <v>44.785080000000001</v>
          </cell>
        </row>
        <row r="9060">
          <cell r="J9060" t="str">
            <v>Gaay Dhiigaale</v>
          </cell>
          <cell r="M9060">
            <v>44.791728999999997</v>
          </cell>
        </row>
        <row r="9061">
          <cell r="J9061" t="str">
            <v>Gabbal Maale</v>
          </cell>
          <cell r="M9061">
            <v>44.690170000000002</v>
          </cell>
        </row>
        <row r="9062">
          <cell r="J9062" t="str">
            <v>Galboy</v>
          </cell>
          <cell r="M9062">
            <v>44.83372</v>
          </cell>
        </row>
        <row r="9063">
          <cell r="J9063" t="str">
            <v>Galooie</v>
          </cell>
          <cell r="M9063">
            <v>44.851309999999998</v>
          </cell>
        </row>
        <row r="9064">
          <cell r="J9064" t="str">
            <v>Galool Buule</v>
          </cell>
          <cell r="M9064">
            <v>45.016460000000002</v>
          </cell>
        </row>
        <row r="9065">
          <cell r="J9065" t="str">
            <v>Galool Dheere</v>
          </cell>
          <cell r="M9065">
            <v>44.805669999999999</v>
          </cell>
        </row>
        <row r="9066">
          <cell r="J9066" t="str">
            <v>Galool Guushan</v>
          </cell>
          <cell r="M9066">
            <v>44.754040000000003</v>
          </cell>
        </row>
        <row r="9067">
          <cell r="J9067" t="str">
            <v>Galoole</v>
          </cell>
          <cell r="M9067">
            <v>44.76417</v>
          </cell>
        </row>
        <row r="9068">
          <cell r="J9068" t="str">
            <v>Galooley</v>
          </cell>
          <cell r="M9068">
            <v>44.964669999999998</v>
          </cell>
        </row>
        <row r="9069">
          <cell r="J9069" t="str">
            <v>Galooley Aw Cali Macallim</v>
          </cell>
          <cell r="M9069">
            <v>44.821120000000001</v>
          </cell>
        </row>
        <row r="9070">
          <cell r="J9070" t="str">
            <v>Galoolkaa</v>
          </cell>
          <cell r="M9070">
            <v>45.034191</v>
          </cell>
        </row>
        <row r="9071">
          <cell r="J9071" t="str">
            <v>Gan Janaaw</v>
          </cell>
          <cell r="M9071">
            <v>44.797901000000003</v>
          </cell>
        </row>
        <row r="9072">
          <cell r="J9072" t="str">
            <v>Gar Shale</v>
          </cell>
          <cell r="M9072">
            <v>44.813429999999997</v>
          </cell>
        </row>
        <row r="9073">
          <cell r="J9073" t="str">
            <v>Garas Barey</v>
          </cell>
          <cell r="M9073">
            <v>44.992669999999997</v>
          </cell>
        </row>
        <row r="9074">
          <cell r="J9074" t="str">
            <v>Garas Boor</v>
          </cell>
          <cell r="M9074">
            <v>45.146859999999997</v>
          </cell>
        </row>
        <row r="9075">
          <cell r="J9075" t="str">
            <v>Garas Buulle</v>
          </cell>
          <cell r="M9075">
            <v>45.121369999999999</v>
          </cell>
        </row>
        <row r="9076">
          <cell r="J9076" t="str">
            <v>Garas Dhaay</v>
          </cell>
          <cell r="M9076">
            <v>44.943010000000001</v>
          </cell>
        </row>
        <row r="9077">
          <cell r="J9077" t="str">
            <v>Garas Guudle</v>
          </cell>
          <cell r="M9077">
            <v>45.143500000000003</v>
          </cell>
        </row>
        <row r="9078">
          <cell r="J9078" t="str">
            <v>Garas Jiimo</v>
          </cell>
          <cell r="M9078">
            <v>44.722799999999999</v>
          </cell>
        </row>
        <row r="9079">
          <cell r="J9079" t="str">
            <v>Garas Moqorrey</v>
          </cell>
          <cell r="M9079">
            <v>45.14537</v>
          </cell>
        </row>
        <row r="9080">
          <cell r="J9080" t="str">
            <v>Garas Shaare</v>
          </cell>
          <cell r="M9080">
            <v>45.143439999999998</v>
          </cell>
        </row>
        <row r="9081">
          <cell r="J9081" t="str">
            <v>Garas Turow</v>
          </cell>
          <cell r="M9081">
            <v>44.964199999999998</v>
          </cell>
        </row>
        <row r="9082">
          <cell r="J9082" t="str">
            <v>Garas Vuley</v>
          </cell>
          <cell r="M9082">
            <v>45.004539999999999</v>
          </cell>
        </row>
        <row r="9083">
          <cell r="J9083" t="str">
            <v>Garas Weyne</v>
          </cell>
          <cell r="M9083">
            <v>45.033450999999999</v>
          </cell>
        </row>
        <row r="9084">
          <cell r="J9084" t="str">
            <v>Garascad</v>
          </cell>
          <cell r="M9084">
            <v>45.141361000000003</v>
          </cell>
        </row>
        <row r="9085">
          <cell r="J9085" t="str">
            <v>Garasdaay 1</v>
          </cell>
          <cell r="M9085">
            <v>44.848210000000002</v>
          </cell>
        </row>
        <row r="9086">
          <cell r="J9086" t="str">
            <v>Garaska Cad</v>
          </cell>
          <cell r="M9086">
            <v>45.132899999999999</v>
          </cell>
        </row>
        <row r="9087">
          <cell r="J9087" t="str">
            <v>Garfaale Weyne</v>
          </cell>
          <cell r="M9087">
            <v>45.044139999999999</v>
          </cell>
        </row>
        <row r="9088">
          <cell r="J9088" t="str">
            <v>Garfale</v>
          </cell>
          <cell r="M9088">
            <v>45.042900000000003</v>
          </cell>
        </row>
        <row r="9089">
          <cell r="J9089" t="str">
            <v>Garooreey</v>
          </cell>
          <cell r="M9089">
            <v>44.986870000000003</v>
          </cell>
        </row>
        <row r="9090">
          <cell r="J9090" t="str">
            <v>Garsaale</v>
          </cell>
          <cell r="M9090">
            <v>45.000129999999999</v>
          </cell>
        </row>
        <row r="9091">
          <cell r="J9091" t="str">
            <v>Garsale  I</v>
          </cell>
          <cell r="M9091">
            <v>44.996630000000003</v>
          </cell>
        </row>
        <row r="9092">
          <cell r="J9092" t="str">
            <v>Garsare</v>
          </cell>
          <cell r="M9092">
            <v>45.133679999999998</v>
          </cell>
        </row>
        <row r="9093">
          <cell r="J9093" t="str">
            <v>Gartaale Yarey</v>
          </cell>
          <cell r="M9093">
            <v>45.038390999999997</v>
          </cell>
        </row>
        <row r="9094">
          <cell r="J9094" t="str">
            <v>Gawaanis</v>
          </cell>
          <cell r="M9094">
            <v>45.166820999999999</v>
          </cell>
        </row>
        <row r="9095">
          <cell r="J9095" t="str">
            <v>Gay Dhiigaale</v>
          </cell>
          <cell r="M9095">
            <v>44.755029999999998</v>
          </cell>
        </row>
        <row r="9096">
          <cell r="J9096" t="str">
            <v>Geed Bonat</v>
          </cell>
          <cell r="M9096">
            <v>44.994810000000001</v>
          </cell>
        </row>
        <row r="9097">
          <cell r="J9097" t="str">
            <v>Gobanle</v>
          </cell>
          <cell r="M9097">
            <v>44.765070000000001</v>
          </cell>
        </row>
        <row r="9098">
          <cell r="J9098" t="str">
            <v>Godobey</v>
          </cell>
          <cell r="M9098">
            <v>45.023069999999997</v>
          </cell>
        </row>
        <row r="9099">
          <cell r="J9099" t="str">
            <v>Gomore</v>
          </cell>
          <cell r="M9099">
            <v>44.929029999999997</v>
          </cell>
        </row>
        <row r="9100">
          <cell r="J9100" t="str">
            <v>Gomorey</v>
          </cell>
          <cell r="M9100">
            <v>44.906559999999999</v>
          </cell>
        </row>
        <row r="9101">
          <cell r="J9101" t="str">
            <v>Goorta</v>
          </cell>
          <cell r="M9101">
            <v>44.878149999999998</v>
          </cell>
        </row>
        <row r="9102">
          <cell r="J9102" t="str">
            <v>Goricade</v>
          </cell>
          <cell r="M9102">
            <v>45.209510000000002</v>
          </cell>
        </row>
        <row r="9103">
          <cell r="J9103" t="str">
            <v>Gumarta</v>
          </cell>
          <cell r="M9103">
            <v>44.883209999999998</v>
          </cell>
        </row>
        <row r="9104">
          <cell r="J9104" t="str">
            <v>Gumurey</v>
          </cell>
          <cell r="M9104">
            <v>44.70767</v>
          </cell>
        </row>
        <row r="9105">
          <cell r="J9105" t="str">
            <v>Gumurey Dugsiga</v>
          </cell>
          <cell r="M9105">
            <v>44.707050000000002</v>
          </cell>
        </row>
        <row r="9106">
          <cell r="J9106" t="str">
            <v>Guudale</v>
          </cell>
          <cell r="M9106">
            <v>44.776269999999997</v>
          </cell>
        </row>
        <row r="9107">
          <cell r="J9107" t="str">
            <v>Haabsooy</v>
          </cell>
          <cell r="M9107">
            <v>44.992722000000001</v>
          </cell>
        </row>
        <row r="9108">
          <cell r="J9108" t="str">
            <v>Haakow</v>
          </cell>
          <cell r="M9108">
            <v>44.857080000000003</v>
          </cell>
        </row>
        <row r="9109">
          <cell r="J9109" t="str">
            <v>Haliimow</v>
          </cell>
          <cell r="M9109">
            <v>45.012450000000001</v>
          </cell>
        </row>
        <row r="9110">
          <cell r="J9110" t="str">
            <v>Halluuq</v>
          </cell>
          <cell r="M9110">
            <v>44.826487999999998</v>
          </cell>
        </row>
        <row r="9111">
          <cell r="J9111" t="str">
            <v>Harey</v>
          </cell>
          <cell r="M9111">
            <v>44.758659999999999</v>
          </cell>
        </row>
        <row r="9112">
          <cell r="J9112" t="str">
            <v>Harey 1</v>
          </cell>
          <cell r="M9112">
            <v>44.79121</v>
          </cell>
        </row>
        <row r="9113">
          <cell r="J9113" t="str">
            <v>Hari Row</v>
          </cell>
          <cell r="M9113">
            <v>44.957569999999997</v>
          </cell>
        </row>
        <row r="9114">
          <cell r="J9114" t="str">
            <v>Harsooy</v>
          </cell>
          <cell r="M9114">
            <v>44.971330000000002</v>
          </cell>
        </row>
        <row r="9115">
          <cell r="J9115" t="str">
            <v>Haruuqooy</v>
          </cell>
          <cell r="M9115">
            <v>44.932029999999997</v>
          </cell>
        </row>
        <row r="9116">
          <cell r="J9116" t="str">
            <v>Hassanow Ali Yere</v>
          </cell>
          <cell r="M9116">
            <v>44.792259999999999</v>
          </cell>
        </row>
        <row r="9117">
          <cell r="J9117" t="str">
            <v>Hawal Borow</v>
          </cell>
          <cell r="M9117">
            <v>45.116259999999997</v>
          </cell>
        </row>
        <row r="9118">
          <cell r="J9118" t="str">
            <v>Hawal Fiiley</v>
          </cell>
          <cell r="M9118">
            <v>44.968285999999999</v>
          </cell>
        </row>
        <row r="9119">
          <cell r="J9119" t="str">
            <v>Hawal Shire</v>
          </cell>
          <cell r="M9119">
            <v>45.140599999999999</v>
          </cell>
        </row>
        <row r="9120">
          <cell r="J9120" t="str">
            <v>Haway Barkatle</v>
          </cell>
          <cell r="M9120">
            <v>44.977409999999999</v>
          </cell>
        </row>
        <row r="9121">
          <cell r="J9121" t="str">
            <v>Heer Aw Shiikh Abikar</v>
          </cell>
          <cell r="M9121">
            <v>44.84845</v>
          </cell>
        </row>
        <row r="9122">
          <cell r="J9122" t="str">
            <v>Heero</v>
          </cell>
          <cell r="M9122">
            <v>44.929079999999999</v>
          </cell>
        </row>
        <row r="9123">
          <cell r="J9123" t="str">
            <v>Hodile</v>
          </cell>
          <cell r="M9123">
            <v>45.109630000000003</v>
          </cell>
        </row>
        <row r="9124">
          <cell r="J9124" t="str">
            <v>Horyooy</v>
          </cell>
          <cell r="M9124">
            <v>45.001579999999997</v>
          </cell>
        </row>
        <row r="9125">
          <cell r="J9125" t="str">
            <v>Hudeyley</v>
          </cell>
          <cell r="M9125">
            <v>44.78492</v>
          </cell>
        </row>
        <row r="9126">
          <cell r="J9126" t="str">
            <v>Huubey</v>
          </cell>
          <cell r="M9126">
            <v>45.083889999999997</v>
          </cell>
        </row>
        <row r="9127">
          <cell r="J9127" t="str">
            <v>Ibrahim Mursal</v>
          </cell>
          <cell r="M9127">
            <v>44.782719</v>
          </cell>
        </row>
        <row r="9128">
          <cell r="J9128" t="str">
            <v>Iidabow</v>
          </cell>
          <cell r="M9128">
            <v>44.912700000000001</v>
          </cell>
        </row>
        <row r="9129">
          <cell r="J9129" t="str">
            <v>Inkiir</v>
          </cell>
          <cell r="M9129">
            <v>44.994210000000002</v>
          </cell>
        </row>
        <row r="9130">
          <cell r="J9130" t="str">
            <v>Islow Geedi</v>
          </cell>
          <cell r="M9130">
            <v>45.133479999999999</v>
          </cell>
        </row>
        <row r="9131">
          <cell r="J9131" t="str">
            <v>Isoomarey</v>
          </cell>
          <cell r="M9131">
            <v>44.76052</v>
          </cell>
        </row>
        <row r="9132">
          <cell r="J9132" t="str">
            <v>Jamaal Eenow</v>
          </cell>
          <cell r="M9132">
            <v>44.991030000000002</v>
          </cell>
        </row>
        <row r="9133">
          <cell r="J9133" t="str">
            <v>Jamaal Eenow 1</v>
          </cell>
          <cell r="M9133">
            <v>44.990009999999998</v>
          </cell>
        </row>
        <row r="9134">
          <cell r="J9134" t="str">
            <v>Jamaal Eenow 2</v>
          </cell>
          <cell r="M9134">
            <v>44.990830000000003</v>
          </cell>
        </row>
        <row r="9135">
          <cell r="J9135" t="str">
            <v>Jameeco Jilyaale</v>
          </cell>
          <cell r="M9135">
            <v>45.138460000000002</v>
          </cell>
        </row>
        <row r="9136">
          <cell r="J9136" t="str">
            <v>Jameeco-Mukhtaar</v>
          </cell>
          <cell r="M9136">
            <v>45.119210000000002</v>
          </cell>
        </row>
        <row r="9137">
          <cell r="J9137" t="str">
            <v>Janiini</v>
          </cell>
          <cell r="M9137">
            <v>44.78716</v>
          </cell>
        </row>
        <row r="9138">
          <cell r="J9138" t="str">
            <v>Janiino</v>
          </cell>
          <cell r="M9138">
            <v>44.814399999999999</v>
          </cell>
        </row>
        <row r="9139">
          <cell r="J9139" t="str">
            <v>Janow</v>
          </cell>
          <cell r="M9139">
            <v>44.813519999999997</v>
          </cell>
        </row>
        <row r="9140">
          <cell r="J9140" t="str">
            <v>Jehinka/Banani</v>
          </cell>
          <cell r="M9140">
            <v>45.019770000000001</v>
          </cell>
        </row>
        <row r="9141">
          <cell r="J9141" t="str">
            <v>Jiidane</v>
          </cell>
          <cell r="M9141">
            <v>45.03031</v>
          </cell>
        </row>
        <row r="9142">
          <cell r="J9142" t="str">
            <v>Jiigley</v>
          </cell>
          <cell r="M9142">
            <v>45.11374</v>
          </cell>
        </row>
        <row r="9143">
          <cell r="J9143" t="str">
            <v>Jili</v>
          </cell>
          <cell r="M9143">
            <v>45.054431999999998</v>
          </cell>
        </row>
        <row r="9144">
          <cell r="J9144" t="str">
            <v>Jiliga Wiine</v>
          </cell>
          <cell r="M9144">
            <v>45.055570000000003</v>
          </cell>
        </row>
        <row r="9145">
          <cell r="J9145" t="str">
            <v>Jiliga Yarow</v>
          </cell>
          <cell r="M9145">
            <v>45.04636</v>
          </cell>
        </row>
        <row r="9146">
          <cell r="J9146" t="str">
            <v>Joefley</v>
          </cell>
          <cell r="M9146">
            <v>44.693339999999999</v>
          </cell>
        </row>
        <row r="9147">
          <cell r="J9147" t="str">
            <v>Jofley/Bocorey</v>
          </cell>
          <cell r="M9147">
            <v>45.111550000000001</v>
          </cell>
        </row>
        <row r="9148">
          <cell r="J9148" t="str">
            <v>Joofley</v>
          </cell>
          <cell r="M9148">
            <v>45.176220000000001</v>
          </cell>
        </row>
        <row r="9149">
          <cell r="J9149" t="str">
            <v>Kajiija</v>
          </cell>
          <cell r="M9149">
            <v>44.955120000000001</v>
          </cell>
        </row>
        <row r="9150">
          <cell r="J9150" t="str">
            <v>Kalax Toox</v>
          </cell>
          <cell r="M9150">
            <v>45.171100000000003</v>
          </cell>
        </row>
        <row r="9151">
          <cell r="J9151" t="str">
            <v>Kariinka</v>
          </cell>
          <cell r="M9151">
            <v>45.059139999999999</v>
          </cell>
        </row>
        <row r="9152">
          <cell r="J9152" t="str">
            <v>Khaalif Buule</v>
          </cell>
          <cell r="M9152">
            <v>45.034910000000004</v>
          </cell>
        </row>
        <row r="9153">
          <cell r="J9153" t="str">
            <v>Kirkiri Yow</v>
          </cell>
          <cell r="M9153">
            <v>44.931159999999998</v>
          </cell>
        </row>
        <row r="9154">
          <cell r="J9154" t="str">
            <v>Kirshiga</v>
          </cell>
          <cell r="M9154">
            <v>45.220320000000001</v>
          </cell>
        </row>
        <row r="9155">
          <cell r="J9155" t="str">
            <v>Koofirey</v>
          </cell>
          <cell r="M9155">
            <v>45.022368999999998</v>
          </cell>
        </row>
        <row r="9156">
          <cell r="J9156" t="str">
            <v>Kooriyay</v>
          </cell>
          <cell r="M9156">
            <v>44.935220000000001</v>
          </cell>
        </row>
        <row r="9157">
          <cell r="J9157" t="str">
            <v>Kootin</v>
          </cell>
          <cell r="M9157">
            <v>44.817030000000003</v>
          </cell>
        </row>
        <row r="9158">
          <cell r="J9158" t="str">
            <v>Korkaa Maray</v>
          </cell>
          <cell r="M9158">
            <v>45.08643</v>
          </cell>
        </row>
        <row r="9159">
          <cell r="J9159" t="str">
            <v>Korkaamaray</v>
          </cell>
          <cell r="M9159">
            <v>45.011735000000002</v>
          </cell>
        </row>
        <row r="9160">
          <cell r="J9160" t="str">
            <v>Korkamari (Banani)</v>
          </cell>
          <cell r="M9160">
            <v>45.020890000000001</v>
          </cell>
        </row>
        <row r="9161">
          <cell r="J9161" t="str">
            <v>Kormari</v>
          </cell>
          <cell r="M9161">
            <v>45.085740000000001</v>
          </cell>
        </row>
        <row r="9162">
          <cell r="J9162" t="str">
            <v>Kukaadi 2</v>
          </cell>
          <cell r="M9162">
            <v>44.964019999999998</v>
          </cell>
        </row>
        <row r="9163">
          <cell r="J9163" t="str">
            <v>Kukadi 1</v>
          </cell>
          <cell r="M9163">
            <v>45.067070000000001</v>
          </cell>
        </row>
        <row r="9164">
          <cell r="J9164" t="str">
            <v>Kukadi Barbar</v>
          </cell>
          <cell r="M9164">
            <v>45.07799</v>
          </cell>
        </row>
        <row r="9165">
          <cell r="J9165" t="str">
            <v>Kul Aamiir</v>
          </cell>
          <cell r="M9165">
            <v>44.912449000000002</v>
          </cell>
        </row>
        <row r="9166">
          <cell r="J9166" t="str">
            <v>Kulunta Shancawe</v>
          </cell>
          <cell r="M9166">
            <v>45.079472000000003</v>
          </cell>
        </row>
        <row r="9167">
          <cell r="J9167" t="str">
            <v>Kushka</v>
          </cell>
          <cell r="M9167">
            <v>45.01688</v>
          </cell>
        </row>
        <row r="9168">
          <cell r="J9168" t="str">
            <v>Kuule Aamir</v>
          </cell>
          <cell r="M9168">
            <v>44.92962</v>
          </cell>
        </row>
        <row r="9169">
          <cell r="J9169" t="str">
            <v>Kuunyo</v>
          </cell>
          <cell r="M9169">
            <v>44.79636</v>
          </cell>
        </row>
        <row r="9170">
          <cell r="J9170" t="str">
            <v>Laangalool</v>
          </cell>
          <cell r="M9170">
            <v>45.055228999999997</v>
          </cell>
        </row>
        <row r="9171">
          <cell r="J9171" t="str">
            <v>Labagaras</v>
          </cell>
          <cell r="M9171">
            <v>44.905689000000002</v>
          </cell>
        </row>
        <row r="9172">
          <cell r="J9172" t="str">
            <v>Labamudul</v>
          </cell>
          <cell r="M9172">
            <v>45.131950000000003</v>
          </cell>
        </row>
        <row r="9173">
          <cell r="J9173" t="str">
            <v>Labi Saar</v>
          </cell>
          <cell r="M9173">
            <v>45.169939999999997</v>
          </cell>
        </row>
        <row r="9174">
          <cell r="J9174" t="str">
            <v>Lama Yaras (Jambalul)</v>
          </cell>
          <cell r="M9174">
            <v>44.904240000000001</v>
          </cell>
        </row>
        <row r="9175">
          <cell r="J9175" t="str">
            <v>Lamagaras</v>
          </cell>
          <cell r="M9175">
            <v>44.99248</v>
          </cell>
        </row>
        <row r="9176">
          <cell r="J9176" t="str">
            <v>Lan Goloosh</v>
          </cell>
          <cell r="M9176">
            <v>45.08173</v>
          </cell>
        </row>
        <row r="9177">
          <cell r="J9177" t="str">
            <v>Libaaxle</v>
          </cell>
          <cell r="M9177">
            <v>45.1265</v>
          </cell>
        </row>
        <row r="9178">
          <cell r="J9178" t="str">
            <v>Liblaay</v>
          </cell>
          <cell r="M9178">
            <v>44.835050000000003</v>
          </cell>
        </row>
        <row r="9179">
          <cell r="J9179" t="str">
            <v>Lugud</v>
          </cell>
          <cell r="M9179">
            <v>45.041719999999998</v>
          </cell>
        </row>
        <row r="9180">
          <cell r="J9180" t="str">
            <v>Lulato</v>
          </cell>
          <cell r="M9180">
            <v>45.076169999999998</v>
          </cell>
        </row>
        <row r="9181">
          <cell r="J9181" t="str">
            <v>Maalin Adan Maalim</v>
          </cell>
          <cell r="M9181">
            <v>45.100790000000003</v>
          </cell>
        </row>
        <row r="9182">
          <cell r="J9182" t="str">
            <v>Maana Nuurto</v>
          </cell>
          <cell r="M9182">
            <v>44.804229999999997</v>
          </cell>
        </row>
        <row r="9183">
          <cell r="J9183" t="str">
            <v>Macalin-Nuur</v>
          </cell>
          <cell r="M9183">
            <v>45.187179999999998</v>
          </cell>
        </row>
        <row r="9184">
          <cell r="J9184" t="str">
            <v>Macallin Adam</v>
          </cell>
          <cell r="M9184">
            <v>45.10098</v>
          </cell>
        </row>
        <row r="9185">
          <cell r="J9185" t="str">
            <v>Mad Umar</v>
          </cell>
          <cell r="M9185">
            <v>44.74671</v>
          </cell>
        </row>
        <row r="9186">
          <cell r="J9186" t="str">
            <v>Mad Xaji</v>
          </cell>
          <cell r="M9186">
            <v>44.775300000000001</v>
          </cell>
        </row>
        <row r="9187">
          <cell r="J9187" t="str">
            <v>Malableey</v>
          </cell>
          <cell r="M9187">
            <v>44.81765</v>
          </cell>
        </row>
        <row r="9188">
          <cell r="J9188" t="str">
            <v>Maleyle</v>
          </cell>
          <cell r="M9188">
            <v>45.206420000000001</v>
          </cell>
        </row>
        <row r="9189">
          <cell r="J9189" t="str">
            <v>Maquudaale</v>
          </cell>
          <cell r="M9189">
            <v>44.963520000000003</v>
          </cell>
        </row>
        <row r="9190">
          <cell r="J9190" t="str">
            <v>Mareere</v>
          </cell>
          <cell r="M9190">
            <v>44.988840000000003</v>
          </cell>
        </row>
        <row r="9191">
          <cell r="J9191" t="str">
            <v>Mareerey</v>
          </cell>
          <cell r="M9191">
            <v>44.661470000000001</v>
          </cell>
        </row>
        <row r="9192">
          <cell r="J9192" t="str">
            <v>Mareerta</v>
          </cell>
          <cell r="M9192">
            <v>44.796939999999999</v>
          </cell>
        </row>
        <row r="9193">
          <cell r="J9193" t="str">
            <v>Masiirey</v>
          </cell>
          <cell r="M9193">
            <v>44.879890000000003</v>
          </cell>
        </row>
        <row r="9194">
          <cell r="J9194" t="str">
            <v>Maykiridi</v>
          </cell>
          <cell r="M9194">
            <v>44.989280000000001</v>
          </cell>
        </row>
        <row r="9195">
          <cell r="J9195" t="str">
            <v>Mo'Allim Abbey</v>
          </cell>
          <cell r="M9195">
            <v>45.060250000000003</v>
          </cell>
        </row>
        <row r="9196">
          <cell r="J9196" t="str">
            <v>Mo'Allim Yosof</v>
          </cell>
          <cell r="M9196">
            <v>45.059869999999997</v>
          </cell>
        </row>
        <row r="9197">
          <cell r="J9197" t="str">
            <v>Mooro Baraay</v>
          </cell>
          <cell r="M9197">
            <v>44.992359999999998</v>
          </cell>
        </row>
        <row r="9198">
          <cell r="J9198" t="str">
            <v>Moxamed Abdalle</v>
          </cell>
          <cell r="M9198">
            <v>45.021445999999997</v>
          </cell>
        </row>
        <row r="9199">
          <cell r="J9199" t="str">
            <v>Moxamed Macalim</v>
          </cell>
          <cell r="M9199">
            <v>44.825229999999998</v>
          </cell>
        </row>
        <row r="9200">
          <cell r="J9200" t="str">
            <v>Mudu</v>
          </cell>
          <cell r="M9200">
            <v>45.245640000000002</v>
          </cell>
        </row>
        <row r="9201">
          <cell r="J9201" t="str">
            <v>Mukhtaar</v>
          </cell>
          <cell r="M9201">
            <v>45.123309999999996</v>
          </cell>
        </row>
        <row r="9202">
          <cell r="J9202" t="str">
            <v>Mursal Garweyne</v>
          </cell>
          <cell r="M9202">
            <v>45.021585999999999</v>
          </cell>
        </row>
        <row r="9203">
          <cell r="J9203" t="str">
            <v>Muumin Weyne</v>
          </cell>
          <cell r="M9203">
            <v>45.207079999999998</v>
          </cell>
        </row>
        <row r="9204">
          <cell r="J9204" t="str">
            <v>Oddur Uein</v>
          </cell>
          <cell r="M9204">
            <v>44.828097999999997</v>
          </cell>
        </row>
        <row r="9205">
          <cell r="J9205" t="str">
            <v>Ood Cad</v>
          </cell>
          <cell r="M9205">
            <v>45.233739999999997</v>
          </cell>
        </row>
        <row r="9206">
          <cell r="J9206" t="str">
            <v>Oodlaawe</v>
          </cell>
          <cell r="M9206">
            <v>44.8065</v>
          </cell>
        </row>
        <row r="9207">
          <cell r="J9207" t="str">
            <v>Oodlay</v>
          </cell>
          <cell r="M9207">
            <v>45.051949</v>
          </cell>
        </row>
        <row r="9208">
          <cell r="J9208" t="str">
            <v>Oomboole</v>
          </cell>
          <cell r="M9208">
            <v>44.890189999999997</v>
          </cell>
        </row>
        <row r="9209">
          <cell r="J9209" t="str">
            <v>Orraxley</v>
          </cell>
          <cell r="M9209">
            <v>45.060200000000002</v>
          </cell>
        </row>
        <row r="9210">
          <cell r="J9210" t="str">
            <v>Osman Kusow</v>
          </cell>
          <cell r="M9210">
            <v>45.052680000000002</v>
          </cell>
        </row>
        <row r="9211">
          <cell r="J9211" t="str">
            <v>Osmaney Mo'Allim</v>
          </cell>
          <cell r="M9211">
            <v>45.06915</v>
          </cell>
        </row>
        <row r="9212">
          <cell r="J9212" t="str">
            <v>Qaandole</v>
          </cell>
          <cell r="M9212">
            <v>44.895650000000003</v>
          </cell>
        </row>
        <row r="9213">
          <cell r="J9213" t="str">
            <v>Qaaramey</v>
          </cell>
          <cell r="M9213">
            <v>44.997760999999997</v>
          </cell>
        </row>
        <row r="9214">
          <cell r="J9214" t="str">
            <v>Qababiyow</v>
          </cell>
          <cell r="M9214">
            <v>45.053269999999998</v>
          </cell>
        </row>
        <row r="9215">
          <cell r="J9215" t="str">
            <v>Qadar</v>
          </cell>
          <cell r="M9215">
            <v>44.837249999999997</v>
          </cell>
        </row>
        <row r="9216">
          <cell r="J9216" t="str">
            <v>Qajacley</v>
          </cell>
          <cell r="M9216">
            <v>45.084650000000003</v>
          </cell>
        </row>
        <row r="9217">
          <cell r="J9217" t="str">
            <v>Qalaaliyow</v>
          </cell>
          <cell r="M9217">
            <v>44.711309999999997</v>
          </cell>
        </row>
        <row r="9218">
          <cell r="J9218" t="str">
            <v>Qalafe</v>
          </cell>
          <cell r="M9218">
            <v>45.122149999999998</v>
          </cell>
        </row>
        <row r="9219">
          <cell r="J9219" t="str">
            <v>Qansaxley</v>
          </cell>
          <cell r="M9219">
            <v>45.008719999999997</v>
          </cell>
        </row>
        <row r="9220">
          <cell r="J9220" t="str">
            <v>Qaranka</v>
          </cell>
          <cell r="M9220">
            <v>45.050469999999997</v>
          </cell>
        </row>
        <row r="9221">
          <cell r="J9221" t="str">
            <v>Qaranley</v>
          </cell>
          <cell r="M9221">
            <v>45.050649999999997</v>
          </cell>
        </row>
        <row r="9222">
          <cell r="J9222" t="str">
            <v>Qaxarow</v>
          </cell>
          <cell r="M9222">
            <v>45.111579999999996</v>
          </cell>
        </row>
        <row r="9223">
          <cell r="J9223" t="str">
            <v>Qayley</v>
          </cell>
          <cell r="M9223">
            <v>44.724980000000002</v>
          </cell>
        </row>
        <row r="9224">
          <cell r="J9224" t="str">
            <v>Qoboy Qoboy</v>
          </cell>
          <cell r="M9224">
            <v>44.712269999999997</v>
          </cell>
        </row>
        <row r="9225">
          <cell r="J9225" t="str">
            <v>Qoor Wiine</v>
          </cell>
          <cell r="M9225">
            <v>45.047319999999999</v>
          </cell>
        </row>
        <row r="9226">
          <cell r="J9226" t="str">
            <v>Qoorbule</v>
          </cell>
          <cell r="M9226">
            <v>44.755429999999997</v>
          </cell>
        </row>
        <row r="9227">
          <cell r="J9227" t="str">
            <v>Qurac Burey</v>
          </cell>
          <cell r="M9227">
            <v>45.073480000000004</v>
          </cell>
        </row>
        <row r="9228">
          <cell r="J9228" t="str">
            <v>Raama Jirow</v>
          </cell>
          <cell r="M9228">
            <v>45.271450000000002</v>
          </cell>
        </row>
        <row r="9229">
          <cell r="J9229" t="str">
            <v>Raama Shariif</v>
          </cell>
          <cell r="M9229">
            <v>45.117569000000003</v>
          </cell>
        </row>
        <row r="9230">
          <cell r="J9230" t="str">
            <v>Raamo</v>
          </cell>
          <cell r="M9230">
            <v>45.267000000000003</v>
          </cell>
        </row>
        <row r="9231">
          <cell r="J9231" t="str">
            <v>Raamo Boorta</v>
          </cell>
          <cell r="M9231">
            <v>44.806319999999999</v>
          </cell>
        </row>
        <row r="9232">
          <cell r="J9232" t="str">
            <v>Raamo Kuulow</v>
          </cell>
          <cell r="M9232">
            <v>45.073950000000004</v>
          </cell>
        </row>
        <row r="9233">
          <cell r="J9233" t="str">
            <v>Raamo Kuusta</v>
          </cell>
          <cell r="M9233">
            <v>44.83502</v>
          </cell>
        </row>
        <row r="9234">
          <cell r="J9234" t="str">
            <v>Raamo Shaiif 1</v>
          </cell>
          <cell r="M9234">
            <v>45.118699999999997</v>
          </cell>
        </row>
        <row r="9235">
          <cell r="J9235" t="str">
            <v>Raamo Shariif 2</v>
          </cell>
          <cell r="M9235">
            <v>45.111249999999998</v>
          </cell>
        </row>
        <row r="9236">
          <cell r="J9236" t="str">
            <v>Raqayley</v>
          </cell>
          <cell r="M9236">
            <v>45.1008</v>
          </cell>
        </row>
        <row r="9237">
          <cell r="J9237" t="str">
            <v>Red'Iibah</v>
          </cell>
          <cell r="M9237">
            <v>44.656550000000003</v>
          </cell>
        </row>
        <row r="9238">
          <cell r="J9238" t="str">
            <v>Reer Aw Maxamud</v>
          </cell>
          <cell r="M9238">
            <v>44.780920000000002</v>
          </cell>
        </row>
        <row r="9239">
          <cell r="J9239" t="str">
            <v>Reer Mocow</v>
          </cell>
          <cell r="M9239">
            <v>45.210949999999997</v>
          </cell>
        </row>
        <row r="9240">
          <cell r="J9240" t="str">
            <v>Reer Xaajow</v>
          </cell>
          <cell r="M9240">
            <v>44.77467</v>
          </cell>
        </row>
        <row r="9241">
          <cell r="J9241" t="str">
            <v>Rer Aw Mamudey</v>
          </cell>
          <cell r="M9241">
            <v>44.89282</v>
          </cell>
        </row>
        <row r="9242">
          <cell r="J9242" t="str">
            <v>Rer Aw Qasim</v>
          </cell>
          <cell r="M9242">
            <v>44.781820000000003</v>
          </cell>
        </row>
        <row r="9243">
          <cell r="J9243" t="str">
            <v>Rihanle</v>
          </cell>
          <cell r="M9243">
            <v>44.97289</v>
          </cell>
        </row>
        <row r="9244">
          <cell r="J9244" t="str">
            <v>Riig Loow</v>
          </cell>
          <cell r="M9244">
            <v>44.747579999999999</v>
          </cell>
        </row>
        <row r="9245">
          <cell r="J9245" t="str">
            <v>Riiglow Osman Dahir</v>
          </cell>
          <cell r="M9245">
            <v>44.781359999999999</v>
          </cell>
        </row>
        <row r="9246">
          <cell r="J9246" t="str">
            <v>Rogrog</v>
          </cell>
          <cell r="M9246">
            <v>45.005769999999998</v>
          </cell>
        </row>
        <row r="9247">
          <cell r="J9247" t="str">
            <v>Sagaaroole</v>
          </cell>
          <cell r="M9247">
            <v>44.988280000000003</v>
          </cell>
        </row>
        <row r="9248">
          <cell r="J9248" t="str">
            <v>Sedex Mir Sherey</v>
          </cell>
          <cell r="M9248">
            <v>44.979579999999999</v>
          </cell>
        </row>
        <row r="9249">
          <cell r="J9249" t="str">
            <v>Shal Yaale</v>
          </cell>
          <cell r="M9249">
            <v>44.972299999999997</v>
          </cell>
        </row>
        <row r="9250">
          <cell r="J9250" t="str">
            <v>Shalgooy</v>
          </cell>
          <cell r="M9250">
            <v>44.837090000000003</v>
          </cell>
        </row>
        <row r="9251">
          <cell r="J9251" t="str">
            <v>Shalhoor</v>
          </cell>
          <cell r="M9251">
            <v>45.020609999999998</v>
          </cell>
        </row>
        <row r="9252">
          <cell r="J9252" t="str">
            <v>Shantakulan</v>
          </cell>
          <cell r="M9252">
            <v>45.185988999999999</v>
          </cell>
        </row>
        <row r="9253">
          <cell r="J9253" t="str">
            <v>Shariifa</v>
          </cell>
          <cell r="M9253">
            <v>44.780270000000002</v>
          </cell>
        </row>
        <row r="9254">
          <cell r="J9254" t="str">
            <v>Sheeqey Deble</v>
          </cell>
          <cell r="M9254">
            <v>45.07105</v>
          </cell>
        </row>
        <row r="9255">
          <cell r="J9255" t="str">
            <v>Sherey</v>
          </cell>
          <cell r="M9255">
            <v>44.984879999999997</v>
          </cell>
        </row>
        <row r="9256">
          <cell r="J9256" t="str">
            <v>Shiidaad</v>
          </cell>
          <cell r="M9256">
            <v>45.02328</v>
          </cell>
        </row>
        <row r="9257">
          <cell r="J9257" t="str">
            <v>Shinbirow</v>
          </cell>
          <cell r="M9257">
            <v>44.797519999999999</v>
          </cell>
        </row>
        <row r="9258">
          <cell r="J9258" t="str">
            <v>Shiqaley</v>
          </cell>
          <cell r="M9258">
            <v>45.057920000000003</v>
          </cell>
        </row>
        <row r="9259">
          <cell r="J9259" t="str">
            <v>Shishale</v>
          </cell>
          <cell r="M9259">
            <v>44.852939999999997</v>
          </cell>
        </row>
        <row r="9260">
          <cell r="J9260" t="str">
            <v>Siidow Suleeymaan</v>
          </cell>
          <cell r="M9260">
            <v>44.854301</v>
          </cell>
        </row>
        <row r="9261">
          <cell r="J9261" t="str">
            <v>Siigoole</v>
          </cell>
          <cell r="M9261">
            <v>44.853439999999999</v>
          </cell>
        </row>
        <row r="9262">
          <cell r="J9262" t="str">
            <v>Soohane</v>
          </cell>
          <cell r="M9262">
            <v>45.169079000000004</v>
          </cell>
        </row>
        <row r="9263">
          <cell r="J9263" t="str">
            <v>Soomow</v>
          </cell>
          <cell r="M9263">
            <v>44.713479999999997</v>
          </cell>
        </row>
        <row r="9264">
          <cell r="J9264" t="str">
            <v>Tabarigle</v>
          </cell>
          <cell r="M9264">
            <v>44.821550000000002</v>
          </cell>
        </row>
        <row r="9265">
          <cell r="J9265" t="str">
            <v>Tabeelaha</v>
          </cell>
          <cell r="M9265">
            <v>44.967480000000002</v>
          </cell>
        </row>
        <row r="9266">
          <cell r="J9266" t="str">
            <v>Tiyeegle</v>
          </cell>
          <cell r="M9266">
            <v>45.16489</v>
          </cell>
        </row>
        <row r="9267">
          <cell r="J9267" t="str">
            <v>Tor Torow</v>
          </cell>
          <cell r="M9267">
            <v>45.14819</v>
          </cell>
        </row>
        <row r="9268">
          <cell r="J9268" t="str">
            <v>Towfiiq</v>
          </cell>
          <cell r="M9268">
            <v>44.843859999999999</v>
          </cell>
        </row>
        <row r="9269">
          <cell r="J9269" t="str">
            <v>Tugaarey</v>
          </cell>
          <cell r="M9269">
            <v>45.071219999999997</v>
          </cell>
        </row>
        <row r="9270">
          <cell r="J9270" t="str">
            <v>Tugarey</v>
          </cell>
          <cell r="M9270">
            <v>44.787269999999999</v>
          </cell>
        </row>
        <row r="9271">
          <cell r="J9271" t="str">
            <v>Tugarka Xarbiga</v>
          </cell>
          <cell r="M9271">
            <v>45.129219999999997</v>
          </cell>
        </row>
        <row r="9272">
          <cell r="J9272" t="str">
            <v>Tulida</v>
          </cell>
          <cell r="M9272">
            <v>44.806339000000001</v>
          </cell>
        </row>
        <row r="9273">
          <cell r="J9273" t="str">
            <v>Tuwaarigle</v>
          </cell>
          <cell r="M9273">
            <v>44.84008</v>
          </cell>
        </row>
        <row r="9274">
          <cell r="J9274" t="str">
            <v>Tuwaarikle Aw Yacquub</v>
          </cell>
          <cell r="M9274">
            <v>44.828555000000001</v>
          </cell>
        </row>
        <row r="9275">
          <cell r="J9275" t="str">
            <v>Uar Bunle</v>
          </cell>
          <cell r="M9275">
            <v>45.149898999999998</v>
          </cell>
        </row>
        <row r="9276">
          <cell r="J9276" t="str">
            <v>Uar Golol Au Ahmad</v>
          </cell>
          <cell r="M9276">
            <v>44.978400999999998</v>
          </cell>
        </row>
        <row r="9277">
          <cell r="J9277" t="str">
            <v>Ubbuli</v>
          </cell>
          <cell r="M9277">
            <v>45.182589999999998</v>
          </cell>
        </row>
        <row r="9278">
          <cell r="J9278" t="str">
            <v>Ureenow Raasow</v>
          </cell>
          <cell r="M9278">
            <v>44.832320000000003</v>
          </cell>
        </row>
        <row r="9279">
          <cell r="J9279" t="str">
            <v>W.Weyn</v>
          </cell>
          <cell r="M9279">
            <v>45.013959999999997</v>
          </cell>
        </row>
        <row r="9280">
          <cell r="J9280" t="str">
            <v>Walburre</v>
          </cell>
          <cell r="M9280">
            <v>45.169429999999998</v>
          </cell>
        </row>
        <row r="9281">
          <cell r="J9281" t="str">
            <v>Wanla Weyn</v>
          </cell>
          <cell r="M9281">
            <v>44.893569999999997</v>
          </cell>
        </row>
        <row r="9282">
          <cell r="J9282" t="str">
            <v>Wanla Weyn/Aanoole</v>
          </cell>
          <cell r="M9282">
            <v>44.902569999999997</v>
          </cell>
        </row>
        <row r="9283">
          <cell r="J9283" t="str">
            <v>Wanla Weyn/Bakaal</v>
          </cell>
          <cell r="M9283">
            <v>44.893169999999998</v>
          </cell>
        </row>
        <row r="9284">
          <cell r="J9284" t="str">
            <v>Wanla Weyn/Hudur Wiini</v>
          </cell>
          <cell r="M9284">
            <v>44.897030000000001</v>
          </cell>
        </row>
        <row r="9285">
          <cell r="J9285" t="str">
            <v>Wanla Weyn/Malable</v>
          </cell>
          <cell r="M9285">
            <v>44.892530000000001</v>
          </cell>
        </row>
        <row r="9286">
          <cell r="J9286" t="str">
            <v>Wanla Weyn/Maynuun</v>
          </cell>
          <cell r="M9286">
            <v>44.901989999999998</v>
          </cell>
        </row>
        <row r="9287">
          <cell r="J9287" t="str">
            <v>Wanla Weyn/Muuri</v>
          </cell>
          <cell r="M9287">
            <v>44.88888</v>
          </cell>
        </row>
        <row r="9288">
          <cell r="J9288" t="str">
            <v>Wanla Weyn/Waberi</v>
          </cell>
          <cell r="M9288">
            <v>44.89716</v>
          </cell>
        </row>
        <row r="9289">
          <cell r="J9289" t="str">
            <v>Wanla Weyn/Xawo Tako</v>
          </cell>
          <cell r="M9289">
            <v>44.891280000000002</v>
          </cell>
        </row>
        <row r="9290">
          <cell r="J9290" t="str">
            <v>War Mursal</v>
          </cell>
          <cell r="M9290">
            <v>44.837350000000001</v>
          </cell>
        </row>
        <row r="9291">
          <cell r="J9291" t="str">
            <v>War Muusow</v>
          </cell>
          <cell r="M9291">
            <v>44.954500000000003</v>
          </cell>
        </row>
        <row r="9292">
          <cell r="J9292" t="str">
            <v>Waraabale</v>
          </cell>
          <cell r="M9292">
            <v>44.961379999999998</v>
          </cell>
        </row>
        <row r="9293">
          <cell r="J9293" t="str">
            <v>Waraaboole</v>
          </cell>
          <cell r="M9293">
            <v>45.218929000000003</v>
          </cell>
        </row>
        <row r="9294">
          <cell r="J9294" t="str">
            <v>Waran Sarta</v>
          </cell>
          <cell r="M9294">
            <v>45.01052</v>
          </cell>
        </row>
        <row r="9295">
          <cell r="J9295" t="str">
            <v>Waroosmaal</v>
          </cell>
          <cell r="M9295">
            <v>44.836469999999998</v>
          </cell>
        </row>
        <row r="9296">
          <cell r="J9296" t="str">
            <v>Washaaqo</v>
          </cell>
          <cell r="M9296">
            <v>45.135680999999998</v>
          </cell>
        </row>
        <row r="9297">
          <cell r="J9297" t="str">
            <v>Weel Boore</v>
          </cell>
          <cell r="M9297">
            <v>45.156880000000001</v>
          </cell>
        </row>
        <row r="9298">
          <cell r="J9298" t="str">
            <v>Xaaji Cabdule Macalin</v>
          </cell>
          <cell r="M9298">
            <v>45.115020000000001</v>
          </cell>
        </row>
        <row r="9299">
          <cell r="J9299" t="str">
            <v>Xaaji Cusman Mahad</v>
          </cell>
          <cell r="M9299">
            <v>45.121949999999998</v>
          </cell>
        </row>
        <row r="9300">
          <cell r="J9300" t="str">
            <v>Xaan Dawaco</v>
          </cell>
          <cell r="M9300">
            <v>45.174460000000003</v>
          </cell>
        </row>
        <row r="9301">
          <cell r="J9301" t="str">
            <v>Xabaal Fiiley</v>
          </cell>
          <cell r="M9301">
            <v>44.972799999999999</v>
          </cell>
        </row>
        <row r="9302">
          <cell r="J9302" t="str">
            <v>Xabaalo Fiile</v>
          </cell>
          <cell r="M9302">
            <v>44.983231000000004</v>
          </cell>
        </row>
        <row r="9303">
          <cell r="J9303" t="str">
            <v>Xaji Enoow</v>
          </cell>
          <cell r="M9303">
            <v>45.077219999999997</v>
          </cell>
        </row>
        <row r="9304">
          <cell r="J9304" t="str">
            <v>Xaliimow</v>
          </cell>
          <cell r="M9304">
            <v>45.011369999999999</v>
          </cell>
        </row>
        <row r="9305">
          <cell r="J9305" t="str">
            <v>Xarbiga</v>
          </cell>
          <cell r="M9305">
            <v>44.828701000000002</v>
          </cell>
        </row>
        <row r="9306">
          <cell r="J9306" t="str">
            <v>Xawaal Miiney</v>
          </cell>
          <cell r="M9306">
            <v>45.148859999999999</v>
          </cell>
        </row>
        <row r="9307">
          <cell r="J9307" t="str">
            <v>Xologof</v>
          </cell>
          <cell r="M9307">
            <v>44.832400999999997</v>
          </cell>
        </row>
        <row r="9308">
          <cell r="J9308" t="str">
            <v>Xussein Saalax</v>
          </cell>
          <cell r="M9308">
            <v>45.109830000000002</v>
          </cell>
        </row>
        <row r="9309">
          <cell r="J9309" t="str">
            <v>Yaage Arursooy</v>
          </cell>
          <cell r="M9309">
            <v>44.866759999999999</v>
          </cell>
        </row>
        <row r="9310">
          <cell r="J9310" t="str">
            <v>Yaaq Biri Weyne</v>
          </cell>
          <cell r="M9310">
            <v>44.697679999999998</v>
          </cell>
        </row>
        <row r="9311">
          <cell r="J9311" t="str">
            <v>Yaaq Dhuub</v>
          </cell>
          <cell r="M9311">
            <v>44.918379999999999</v>
          </cell>
        </row>
        <row r="9312">
          <cell r="J9312" t="str">
            <v>Yaras Dhaay</v>
          </cell>
          <cell r="M9312">
            <v>45.105699999999999</v>
          </cell>
        </row>
        <row r="9313">
          <cell r="J9313" t="str">
            <v>Yaras Wiinow</v>
          </cell>
          <cell r="M9313">
            <v>45.022419999999997</v>
          </cell>
        </row>
        <row r="9314">
          <cell r="J9314" t="str">
            <v>Yarasdaay 2</v>
          </cell>
          <cell r="M9314">
            <v>44.839449999999999</v>
          </cell>
        </row>
        <row r="9315">
          <cell r="J9315" t="str">
            <v>Yarey</v>
          </cell>
          <cell r="M9315">
            <v>45.169570999999998</v>
          </cell>
        </row>
        <row r="9316">
          <cell r="J9316" t="str">
            <v>Yaroow Faallow</v>
          </cell>
          <cell r="M9316">
            <v>44.73565</v>
          </cell>
        </row>
        <row r="9317">
          <cell r="J9317" t="str">
            <v>Yarow Qalaay</v>
          </cell>
          <cell r="M9317">
            <v>45.16498</v>
          </cell>
        </row>
        <row r="9318">
          <cell r="J9318" t="str">
            <v>Yomorey</v>
          </cell>
          <cell r="M9318">
            <v>45.015149999999998</v>
          </cell>
        </row>
        <row r="9319">
          <cell r="J9319" t="str">
            <v>Yosof Qoshow/Madey Jiire</v>
          </cell>
          <cell r="M9319">
            <v>45.035559999999997</v>
          </cell>
        </row>
        <row r="9320">
          <cell r="J9320" t="str">
            <v>Aliyalo</v>
          </cell>
          <cell r="M9320">
            <v>47.727110000000003</v>
          </cell>
        </row>
        <row r="9321">
          <cell r="J9321" t="str">
            <v>Ambalio</v>
          </cell>
          <cell r="M9321">
            <v>47.877299999999998</v>
          </cell>
        </row>
        <row r="9322">
          <cell r="J9322" t="str">
            <v>Baraak Xasan Hool</v>
          </cell>
          <cell r="M9322">
            <v>47.752977999999999</v>
          </cell>
        </row>
        <row r="9323">
          <cell r="J9323" t="str">
            <v>Barag Ismaciil</v>
          </cell>
          <cell r="M9323">
            <v>47.948480000000004</v>
          </cell>
        </row>
        <row r="9324">
          <cell r="J9324" t="str">
            <v>Bartir</v>
          </cell>
          <cell r="M9324">
            <v>47.833759000000001</v>
          </cell>
        </row>
        <row r="9325">
          <cell r="J9325" t="str">
            <v>Caad</v>
          </cell>
          <cell r="M9325">
            <v>47.992193999999998</v>
          </cell>
        </row>
        <row r="9326">
          <cell r="J9326" t="str">
            <v>Camaara</v>
          </cell>
          <cell r="M9326">
            <v>47.930259999999997</v>
          </cell>
        </row>
        <row r="9327">
          <cell r="J9327" t="str">
            <v>Carfuuda</v>
          </cell>
          <cell r="M9327">
            <v>47.794949000000003</v>
          </cell>
        </row>
        <row r="9328">
          <cell r="J9328" t="str">
            <v>Ceel Cabdi</v>
          </cell>
          <cell r="M9328">
            <v>47.951500000000003</v>
          </cell>
        </row>
        <row r="9329">
          <cell r="J9329" t="str">
            <v>Ceel Dheere</v>
          </cell>
          <cell r="M9329">
            <v>47.791038999999998</v>
          </cell>
        </row>
        <row r="9330">
          <cell r="J9330" t="str">
            <v>Ceel-Huur</v>
          </cell>
          <cell r="M9330">
            <v>48.262050000000002</v>
          </cell>
        </row>
        <row r="9331">
          <cell r="J9331" t="str">
            <v>Ceganloo</v>
          </cell>
          <cell r="M9331">
            <v>47.6297</v>
          </cell>
        </row>
        <row r="9332">
          <cell r="J9332" t="str">
            <v>Dabagalo</v>
          </cell>
          <cell r="M9332">
            <v>47.665230000000001</v>
          </cell>
        </row>
        <row r="9333">
          <cell r="J9333" t="str">
            <v>Dabakar</v>
          </cell>
          <cell r="M9333">
            <v>47.856209</v>
          </cell>
        </row>
        <row r="9334">
          <cell r="J9334" t="str">
            <v>Deegaan</v>
          </cell>
          <cell r="M9334">
            <v>47.812849999999997</v>
          </cell>
        </row>
        <row r="9335">
          <cell r="J9335" t="str">
            <v>Dhalwo</v>
          </cell>
          <cell r="M9335">
            <v>47.568129999999996</v>
          </cell>
        </row>
        <row r="9336">
          <cell r="J9336" t="str">
            <v>Dumaaye</v>
          </cell>
          <cell r="M9336">
            <v>47.61589</v>
          </cell>
        </row>
        <row r="9337">
          <cell r="J9337" t="str">
            <v>El Ghan</v>
          </cell>
          <cell r="M9337">
            <v>47.998500999999997</v>
          </cell>
        </row>
        <row r="9338">
          <cell r="J9338" t="str">
            <v>El Gunier</v>
          </cell>
          <cell r="M9338">
            <v>48.027301999999999</v>
          </cell>
        </row>
        <row r="9339">
          <cell r="J9339" t="str">
            <v>El Peccolli</v>
          </cell>
          <cell r="M9339">
            <v>48.022300999999999</v>
          </cell>
        </row>
        <row r="9340">
          <cell r="J9340" t="str">
            <v>Elqalaw</v>
          </cell>
          <cell r="M9340">
            <v>47.717399999999998</v>
          </cell>
        </row>
        <row r="9341">
          <cell r="J9341" t="str">
            <v>Faax</v>
          </cell>
          <cell r="M9341">
            <v>48.164000000000001</v>
          </cell>
        </row>
        <row r="9342">
          <cell r="J9342" t="str">
            <v>Faqi Nuur</v>
          </cell>
          <cell r="M9342">
            <v>47.998102000000003</v>
          </cell>
        </row>
        <row r="9343">
          <cell r="J9343" t="str">
            <v>Ferdehe</v>
          </cell>
          <cell r="M9343">
            <v>48.229500000000002</v>
          </cell>
        </row>
        <row r="9344">
          <cell r="J9344" t="str">
            <v>Gorayeryaal</v>
          </cell>
          <cell r="M9344">
            <v>47.936810000000001</v>
          </cell>
        </row>
        <row r="9345">
          <cell r="J9345" t="str">
            <v>Ilbir</v>
          </cell>
          <cell r="M9345">
            <v>47.632599999999996</v>
          </cell>
        </row>
        <row r="9346">
          <cell r="J9346" t="str">
            <v>Kaynaan</v>
          </cell>
          <cell r="M9346">
            <v>47.512340999999999</v>
          </cell>
        </row>
        <row r="9347">
          <cell r="J9347" t="str">
            <v>Miliqo</v>
          </cell>
          <cell r="M9347">
            <v>47.982326999999998</v>
          </cell>
        </row>
        <row r="9348">
          <cell r="J9348" t="str">
            <v>Miroon</v>
          </cell>
          <cell r="M9348">
            <v>47.937220000000003</v>
          </cell>
        </row>
        <row r="9349">
          <cell r="J9349" t="str">
            <v>Qosol Tire</v>
          </cell>
          <cell r="M9349">
            <v>48.213611999999998</v>
          </cell>
        </row>
        <row r="9350">
          <cell r="J9350" t="str">
            <v>Sh. Axmed Nur</v>
          </cell>
          <cell r="M9350">
            <v>47.796531000000002</v>
          </cell>
        </row>
        <row r="9351">
          <cell r="J9351" t="str">
            <v>Sheekh Nuur</v>
          </cell>
          <cell r="M9351">
            <v>47.805573000000003</v>
          </cell>
        </row>
        <row r="9352">
          <cell r="J9352" t="str">
            <v>Tarabi</v>
          </cell>
          <cell r="M9352">
            <v>47.626877999999998</v>
          </cell>
        </row>
        <row r="9353">
          <cell r="J9353" t="str">
            <v>Tuulo Cadad</v>
          </cell>
          <cell r="M9353">
            <v>47.684567000000001</v>
          </cell>
        </row>
        <row r="9354">
          <cell r="J9354" t="str">
            <v>Tuulo Xaaji</v>
          </cell>
          <cell r="M9354">
            <v>47.676929999999999</v>
          </cell>
        </row>
        <row r="9355">
          <cell r="J9355" t="str">
            <v>Uaha Ier</v>
          </cell>
          <cell r="M9355">
            <v>47.831099999999999</v>
          </cell>
        </row>
        <row r="9356">
          <cell r="J9356" t="str">
            <v>Wadaariq</v>
          </cell>
          <cell r="M9356">
            <v>47.730801999999997</v>
          </cell>
        </row>
        <row r="9357">
          <cell r="J9357" t="str">
            <v>Xaaji-Shiikhow</v>
          </cell>
          <cell r="M9357">
            <v>47.699869999999997</v>
          </cell>
        </row>
        <row r="9358">
          <cell r="J9358" t="str">
            <v>Xaraf</v>
          </cell>
          <cell r="M9358">
            <v>47.789082000000001</v>
          </cell>
        </row>
        <row r="9359">
          <cell r="J9359" t="str">
            <v>Xarardheere</v>
          </cell>
          <cell r="M9359">
            <v>47.858370000000001</v>
          </cell>
        </row>
        <row r="9360">
          <cell r="J9360" t="str">
            <v>Xarardhere Area</v>
          </cell>
          <cell r="M9360">
            <v>47.58437</v>
          </cell>
        </row>
        <row r="9361">
          <cell r="J9361" t="str">
            <v>Afweyne</v>
          </cell>
          <cell r="M9361">
            <v>47.376005999999997</v>
          </cell>
        </row>
        <row r="9362">
          <cell r="J9362" t="str">
            <v>Bohol</v>
          </cell>
          <cell r="M9362">
            <v>47.276429999999998</v>
          </cell>
        </row>
        <row r="9363">
          <cell r="J9363" t="str">
            <v>Ceel-La-Helay</v>
          </cell>
          <cell r="M9363">
            <v>47.146408000000001</v>
          </cell>
        </row>
        <row r="9364">
          <cell r="J9364" t="str">
            <v>Cudweyne</v>
          </cell>
          <cell r="M9364">
            <v>47.52675</v>
          </cell>
        </row>
        <row r="9365">
          <cell r="J9365" t="str">
            <v>Dare</v>
          </cell>
          <cell r="M9365">
            <v>47.830201000000002</v>
          </cell>
        </row>
        <row r="9366">
          <cell r="J9366" t="str">
            <v>Darya Geesa-Wayn</v>
          </cell>
          <cell r="M9366">
            <v>47.588200000000001</v>
          </cell>
        </row>
        <row r="9367">
          <cell r="J9367" t="str">
            <v>Dhaban</v>
          </cell>
          <cell r="M9367">
            <v>47.377673999999999</v>
          </cell>
        </row>
        <row r="9368">
          <cell r="J9368" t="str">
            <v>Dib-Shabeel</v>
          </cell>
          <cell r="M9368">
            <v>47.444139999999997</v>
          </cell>
        </row>
        <row r="9369">
          <cell r="J9369" t="str">
            <v>Docolaha</v>
          </cell>
          <cell r="M9369">
            <v>47.03322</v>
          </cell>
        </row>
        <row r="9370">
          <cell r="J9370" t="str">
            <v>Dogoble</v>
          </cell>
          <cell r="M9370">
            <v>47.460129999999999</v>
          </cell>
        </row>
        <row r="9371">
          <cell r="J9371" t="str">
            <v>Dumadle</v>
          </cell>
          <cell r="M9371">
            <v>47.099513000000002</v>
          </cell>
        </row>
        <row r="9372">
          <cell r="J9372" t="str">
            <v>Faraguul</v>
          </cell>
          <cell r="M9372">
            <v>46.98386</v>
          </cell>
        </row>
        <row r="9373">
          <cell r="J9373" t="str">
            <v>Fiqishini</v>
          </cell>
          <cell r="M9373">
            <v>47.574083999999999</v>
          </cell>
        </row>
        <row r="9374">
          <cell r="J9374" t="str">
            <v>Garbo Qabad</v>
          </cell>
          <cell r="M9374">
            <v>47.395622000000003</v>
          </cell>
        </row>
        <row r="9375">
          <cell r="J9375" t="str">
            <v>Genyu Ado</v>
          </cell>
          <cell r="M9375">
            <v>47.480701000000003</v>
          </cell>
        </row>
        <row r="9376">
          <cell r="J9376" t="str">
            <v>God-Dheer</v>
          </cell>
          <cell r="M9376">
            <v>47.14949</v>
          </cell>
        </row>
        <row r="9377">
          <cell r="J9377" t="str">
            <v>Godoble</v>
          </cell>
          <cell r="M9377">
            <v>47.921689999999998</v>
          </cell>
        </row>
        <row r="9378">
          <cell r="J9378" t="str">
            <v>Gorofle</v>
          </cell>
          <cell r="M9378">
            <v>47.650838</v>
          </cell>
        </row>
        <row r="9379">
          <cell r="J9379" t="str">
            <v>Gorofley</v>
          </cell>
          <cell r="M9379">
            <v>47.753329999999998</v>
          </cell>
        </row>
        <row r="9380">
          <cell r="J9380" t="str">
            <v>Hangey</v>
          </cell>
          <cell r="M9380">
            <v>47.576099999999997</v>
          </cell>
        </row>
        <row r="9381">
          <cell r="J9381" t="str">
            <v>Hol-Hol</v>
          </cell>
          <cell r="M9381">
            <v>47.734810000000003</v>
          </cell>
        </row>
        <row r="9382">
          <cell r="J9382" t="str">
            <v>Laaso Cudan</v>
          </cell>
          <cell r="M9382">
            <v>47.698307</v>
          </cell>
        </row>
        <row r="9383">
          <cell r="J9383" t="str">
            <v>Laf Weyne</v>
          </cell>
          <cell r="M9383">
            <v>47.238230000000001</v>
          </cell>
        </row>
        <row r="9384">
          <cell r="J9384" t="str">
            <v>Lafa Wayne</v>
          </cell>
          <cell r="M9384">
            <v>47.434280000000001</v>
          </cell>
        </row>
        <row r="9385">
          <cell r="J9385" t="str">
            <v>Lasacardin</v>
          </cell>
          <cell r="M9385">
            <v>47.859940000000002</v>
          </cell>
        </row>
        <row r="9386">
          <cell r="J9386" t="str">
            <v>Sabawanaag</v>
          </cell>
          <cell r="M9386">
            <v>47.127130000000001</v>
          </cell>
        </row>
        <row r="9387">
          <cell r="J9387" t="str">
            <v>Sarmaanyo</v>
          </cell>
          <cell r="M9387">
            <v>47.993720000000003</v>
          </cell>
        </row>
        <row r="9388">
          <cell r="J9388" t="str">
            <v>Shinbiraaley</v>
          </cell>
          <cell r="M9388">
            <v>47.429834999999997</v>
          </cell>
        </row>
        <row r="9389">
          <cell r="J9389" t="str">
            <v>Shoodhe</v>
          </cell>
          <cell r="M9389">
            <v>47.346029000000001</v>
          </cell>
        </row>
        <row r="9390">
          <cell r="J9390" t="str">
            <v>Shoodhe Satellite</v>
          </cell>
          <cell r="M9390">
            <v>47.43244</v>
          </cell>
        </row>
        <row r="9391">
          <cell r="J9391" t="str">
            <v>Sufur Wayne</v>
          </cell>
          <cell r="M9391">
            <v>47.556629999999998</v>
          </cell>
        </row>
        <row r="9392">
          <cell r="J9392" t="str">
            <v>Tuur Subag</v>
          </cell>
          <cell r="M9392">
            <v>47.432794999999999</v>
          </cell>
        </row>
        <row r="9393">
          <cell r="J9393" t="str">
            <v>Wad</v>
          </cell>
          <cell r="M9393">
            <v>46.929617999999998</v>
          </cell>
        </row>
        <row r="9394">
          <cell r="J9394" t="str">
            <v>Xananley</v>
          </cell>
          <cell r="M9394">
            <v>47.593376999999997</v>
          </cell>
        </row>
        <row r="9395">
          <cell r="J9395" t="str">
            <v>Xudun</v>
          </cell>
          <cell r="M9395">
            <v>47.475392999999997</v>
          </cell>
        </row>
        <row r="9396">
          <cell r="J9396" t="str">
            <v>Abaarey</v>
          </cell>
          <cell r="M9396">
            <v>43.885689999999997</v>
          </cell>
        </row>
        <row r="9397">
          <cell r="J9397" t="str">
            <v>Abal</v>
          </cell>
          <cell r="M9397">
            <v>43.941769999999998</v>
          </cell>
        </row>
        <row r="9398">
          <cell r="J9398" t="str">
            <v>Abaq Beeday</v>
          </cell>
          <cell r="M9398">
            <v>44.036450000000002</v>
          </cell>
        </row>
        <row r="9399">
          <cell r="J9399" t="str">
            <v>Abersale</v>
          </cell>
          <cell r="M9399">
            <v>44.084719999999997</v>
          </cell>
        </row>
        <row r="9400">
          <cell r="J9400" t="str">
            <v>Aboore</v>
          </cell>
          <cell r="M9400">
            <v>43.90898</v>
          </cell>
        </row>
        <row r="9401">
          <cell r="J9401" t="str">
            <v>Aburow Issak Mursal</v>
          </cell>
          <cell r="M9401">
            <v>44.016219999999997</v>
          </cell>
        </row>
        <row r="9402">
          <cell r="J9402" t="str">
            <v>Abuurow Edin</v>
          </cell>
          <cell r="M9402">
            <v>44.020740000000004</v>
          </cell>
        </row>
        <row r="9403">
          <cell r="J9403" t="str">
            <v>Afgooye</v>
          </cell>
          <cell r="M9403">
            <v>44.271459999999998</v>
          </cell>
        </row>
        <row r="9404">
          <cell r="J9404" t="str">
            <v>Agoow</v>
          </cell>
          <cell r="M9404">
            <v>44.020299999999999</v>
          </cell>
        </row>
        <row r="9405">
          <cell r="J9405" t="str">
            <v>Aloondilow/Dadaraadi</v>
          </cell>
          <cell r="M9405">
            <v>43.810339999999997</v>
          </cell>
        </row>
        <row r="9406">
          <cell r="J9406" t="str">
            <v>Amalka/Gerer Yeroy</v>
          </cell>
          <cell r="M9406">
            <v>44.132240000000003</v>
          </cell>
        </row>
        <row r="9407">
          <cell r="J9407" t="str">
            <v>Aroos Eber</v>
          </cell>
          <cell r="M9407">
            <v>44.013500000000001</v>
          </cell>
        </row>
        <row r="9408">
          <cell r="J9408" t="str">
            <v>Asturow</v>
          </cell>
          <cell r="M9408">
            <v>44.041040000000002</v>
          </cell>
        </row>
        <row r="9409">
          <cell r="J9409" t="str">
            <v>Bakaro</v>
          </cell>
          <cell r="M9409">
            <v>43.770800000000001</v>
          </cell>
        </row>
        <row r="9410">
          <cell r="J9410" t="str">
            <v>Bal Maade</v>
          </cell>
          <cell r="M9410">
            <v>44.076329999999999</v>
          </cell>
        </row>
        <row r="9411">
          <cell r="J9411" t="str">
            <v>Balow</v>
          </cell>
          <cell r="M9411">
            <v>44.251359999999998</v>
          </cell>
        </row>
        <row r="9412">
          <cell r="J9412" t="str">
            <v>Ban Maroole</v>
          </cell>
          <cell r="M9412">
            <v>44.071770000000001</v>
          </cell>
        </row>
        <row r="9413">
          <cell r="J9413" t="str">
            <v>Bana</v>
          </cell>
          <cell r="M9413">
            <v>43.941139999999997</v>
          </cell>
        </row>
        <row r="9414">
          <cell r="J9414" t="str">
            <v>Ban-Boon</v>
          </cell>
          <cell r="M9414">
            <v>43.922849999999997</v>
          </cell>
        </row>
        <row r="9415">
          <cell r="J9415" t="str">
            <v>Banjanaay</v>
          </cell>
          <cell r="M9415">
            <v>43.929810000000003</v>
          </cell>
        </row>
        <row r="9416">
          <cell r="J9416" t="str">
            <v>Banyale</v>
          </cell>
          <cell r="M9416">
            <v>44.160629999999998</v>
          </cell>
        </row>
        <row r="9417">
          <cell r="J9417" t="str">
            <v>Barkadle</v>
          </cell>
          <cell r="M9417">
            <v>44.249389999999998</v>
          </cell>
        </row>
        <row r="9418">
          <cell r="J9418" t="str">
            <v>Barkale</v>
          </cell>
          <cell r="M9418">
            <v>44.235984999999999</v>
          </cell>
        </row>
        <row r="9419">
          <cell r="J9419" t="str">
            <v>Barsi</v>
          </cell>
          <cell r="M9419">
            <v>44.277819999999998</v>
          </cell>
        </row>
        <row r="9420">
          <cell r="J9420" t="str">
            <v>Beer-Qoobey</v>
          </cell>
          <cell r="M9420">
            <v>43.84966</v>
          </cell>
        </row>
        <row r="9421">
          <cell r="J9421" t="str">
            <v>Bibiyow</v>
          </cell>
          <cell r="M9421">
            <v>44.029629999999997</v>
          </cell>
        </row>
        <row r="9422">
          <cell r="J9422" t="str">
            <v>Bilile</v>
          </cell>
          <cell r="M9422">
            <v>44.2089</v>
          </cell>
        </row>
        <row r="9423">
          <cell r="J9423" t="str">
            <v>Bisigle</v>
          </cell>
          <cell r="M9423">
            <v>43.688510000000001</v>
          </cell>
        </row>
        <row r="9424">
          <cell r="J9424" t="str">
            <v>Biyoley</v>
          </cell>
          <cell r="M9424">
            <v>43.838088999999997</v>
          </cell>
        </row>
        <row r="9425">
          <cell r="J9425" t="str">
            <v>Booran/Gomrey</v>
          </cell>
          <cell r="M9425">
            <v>43.937109999999997</v>
          </cell>
        </row>
        <row r="9426">
          <cell r="J9426" t="str">
            <v>Borodo</v>
          </cell>
          <cell r="M9426">
            <v>44.045105999999997</v>
          </cell>
        </row>
        <row r="9427">
          <cell r="J9427" t="str">
            <v>Busley</v>
          </cell>
          <cell r="M9427">
            <v>44.09402</v>
          </cell>
        </row>
        <row r="9428">
          <cell r="J9428" t="str">
            <v>Buulo Dhato</v>
          </cell>
          <cell r="M9428">
            <v>44.138480000000001</v>
          </cell>
        </row>
        <row r="9429">
          <cell r="J9429" t="str">
            <v>Buulo Dhurshen</v>
          </cell>
          <cell r="M9429">
            <v>44.142600000000002</v>
          </cell>
        </row>
        <row r="9430">
          <cell r="J9430" t="str">
            <v>Buulo Fajir</v>
          </cell>
          <cell r="M9430">
            <v>44.275557999999997</v>
          </cell>
        </row>
        <row r="9431">
          <cell r="J9431" t="str">
            <v>Buulo Fur</v>
          </cell>
          <cell r="M9431">
            <v>44.026209999999999</v>
          </cell>
        </row>
        <row r="9432">
          <cell r="J9432" t="str">
            <v>Buulo Ibdow</v>
          </cell>
          <cell r="M9432">
            <v>44.137949999999996</v>
          </cell>
        </row>
        <row r="9433">
          <cell r="J9433" t="str">
            <v>Buulo Iri</v>
          </cell>
          <cell r="M9433">
            <v>44.052590000000002</v>
          </cell>
        </row>
        <row r="9434">
          <cell r="J9434" t="str">
            <v>Buulo Jadid</v>
          </cell>
          <cell r="M9434">
            <v>44.00517</v>
          </cell>
        </row>
        <row r="9435">
          <cell r="J9435" t="str">
            <v>Buulo Mamayow</v>
          </cell>
          <cell r="M9435">
            <v>44.080919999999999</v>
          </cell>
        </row>
        <row r="9436">
          <cell r="J9436" t="str">
            <v>Buulo Mumin</v>
          </cell>
          <cell r="M9436">
            <v>44.080109999999998</v>
          </cell>
        </row>
        <row r="9437">
          <cell r="J9437" t="str">
            <v>Buulow Hawo</v>
          </cell>
          <cell r="M9437">
            <v>44.124789999999997</v>
          </cell>
        </row>
        <row r="9438">
          <cell r="J9438" t="str">
            <v>Buur Gaboy</v>
          </cell>
          <cell r="M9438">
            <v>44.274610000000003</v>
          </cell>
        </row>
        <row r="9439">
          <cell r="J9439" t="str">
            <v>Buurow</v>
          </cell>
          <cell r="M9439">
            <v>44.13935</v>
          </cell>
        </row>
        <row r="9440">
          <cell r="J9440" t="str">
            <v>Ceel Heri</v>
          </cell>
          <cell r="M9440">
            <v>44.000579999999999</v>
          </cell>
        </row>
        <row r="9441">
          <cell r="J9441" t="str">
            <v>Ceel Ya</v>
          </cell>
          <cell r="M9441">
            <v>44.168201000000003</v>
          </cell>
        </row>
        <row r="9442">
          <cell r="J9442" t="str">
            <v>Ciyow Koyow</v>
          </cell>
          <cell r="M9442">
            <v>44.156559999999999</v>
          </cell>
        </row>
        <row r="9443">
          <cell r="J9443" t="str">
            <v>Cusbo Eelo</v>
          </cell>
          <cell r="M9443">
            <v>43.817570000000003</v>
          </cell>
        </row>
        <row r="9444">
          <cell r="J9444" t="str">
            <v>Damud</v>
          </cell>
          <cell r="M9444">
            <v>44.040579999999999</v>
          </cell>
        </row>
        <row r="9445">
          <cell r="J9445" t="str">
            <v>Darbaas</v>
          </cell>
          <cell r="M9445">
            <v>44.271700000000003</v>
          </cell>
        </row>
        <row r="9446">
          <cell r="J9446" t="str">
            <v>Daweelow</v>
          </cell>
          <cell r="M9446">
            <v>43.903799999999997</v>
          </cell>
        </row>
        <row r="9447">
          <cell r="J9447" t="str">
            <v>Dedbanley</v>
          </cell>
          <cell r="M9447">
            <v>44.059939999999997</v>
          </cell>
        </row>
        <row r="9448">
          <cell r="J9448" t="str">
            <v>Deg Deg/Gareero Ween</v>
          </cell>
          <cell r="M9448">
            <v>44.137610000000002</v>
          </cell>
        </row>
        <row r="9449">
          <cell r="J9449" t="str">
            <v>Deygab</v>
          </cell>
          <cell r="M9449">
            <v>44.136650000000003</v>
          </cell>
        </row>
        <row r="9450">
          <cell r="J9450" t="str">
            <v>Dhanfaruur</v>
          </cell>
          <cell r="M9450">
            <v>43.992890000000003</v>
          </cell>
        </row>
        <row r="9451">
          <cell r="J9451" t="str">
            <v>Dhariigada Yaa</v>
          </cell>
          <cell r="M9451">
            <v>44.176459999999999</v>
          </cell>
        </row>
        <row r="9452">
          <cell r="J9452" t="str">
            <v>Dharilgada</v>
          </cell>
          <cell r="M9452">
            <v>43.930999999999997</v>
          </cell>
        </row>
        <row r="9453">
          <cell r="J9453" t="str">
            <v>Dhay Dhate Rer Aw Mamud</v>
          </cell>
          <cell r="M9453">
            <v>44.175550000000001</v>
          </cell>
        </row>
        <row r="9454">
          <cell r="J9454" t="str">
            <v>Dhaydhay</v>
          </cell>
          <cell r="M9454">
            <v>44.11721</v>
          </cell>
        </row>
        <row r="9455">
          <cell r="J9455" t="str">
            <v>Dhiil</v>
          </cell>
          <cell r="M9455">
            <v>43.590899999999998</v>
          </cell>
        </row>
        <row r="9456">
          <cell r="J9456" t="str">
            <v>Dhursheen</v>
          </cell>
          <cell r="M9456">
            <v>43.877837999999997</v>
          </cell>
        </row>
        <row r="9457">
          <cell r="J9457" t="str">
            <v>Dhursheeng-Shibeel</v>
          </cell>
          <cell r="M9457">
            <v>43.708320000000001</v>
          </cell>
        </row>
        <row r="9458">
          <cell r="J9458" t="str">
            <v>Diini/Morodir/</v>
          </cell>
          <cell r="M9458">
            <v>43.988059999999997</v>
          </cell>
        </row>
        <row r="9459">
          <cell r="J9459" t="str">
            <v>Dina</v>
          </cell>
          <cell r="M9459">
            <v>43.977820000000001</v>
          </cell>
        </row>
        <row r="9460">
          <cell r="J9460" t="str">
            <v>Doon Bare</v>
          </cell>
          <cell r="M9460">
            <v>44.273069999999997</v>
          </cell>
        </row>
        <row r="9461">
          <cell r="J9461" t="str">
            <v>Doon Geliyo</v>
          </cell>
          <cell r="M9461">
            <v>43.861530000000002</v>
          </cell>
        </row>
        <row r="9462">
          <cell r="J9462" t="str">
            <v>Doon Orsi/Godli</v>
          </cell>
          <cell r="M9462">
            <v>44.260100000000001</v>
          </cell>
        </row>
        <row r="9463">
          <cell r="J9463" t="str">
            <v>Doon Yeroy/Fajer</v>
          </cell>
          <cell r="M9463">
            <v>44.2819</v>
          </cell>
        </row>
        <row r="9464">
          <cell r="J9464" t="str">
            <v>Doondardiir</v>
          </cell>
          <cell r="M9464">
            <v>43.82058</v>
          </cell>
        </row>
        <row r="9465">
          <cell r="J9465" t="str">
            <v>Doonfuul</v>
          </cell>
          <cell r="M9465">
            <v>43.995829999999998</v>
          </cell>
        </row>
        <row r="9466">
          <cell r="J9466" t="str">
            <v>Doox</v>
          </cell>
          <cell r="M9466">
            <v>43.914020000000001</v>
          </cell>
        </row>
        <row r="9467">
          <cell r="J9467" t="str">
            <v>Doygab</v>
          </cell>
          <cell r="M9467">
            <v>44.193362999999998</v>
          </cell>
        </row>
        <row r="9468">
          <cell r="J9468" t="str">
            <v>Dudumaale</v>
          </cell>
          <cell r="M9468">
            <v>44.094900000000003</v>
          </cell>
        </row>
        <row r="9469">
          <cell r="J9469" t="str">
            <v>Dugsiilow</v>
          </cell>
          <cell r="M9469">
            <v>43.947868</v>
          </cell>
        </row>
        <row r="9470">
          <cell r="J9470" t="str">
            <v>Eedkiyaal</v>
          </cell>
          <cell r="M9470">
            <v>44.015619999999998</v>
          </cell>
        </row>
        <row r="9471">
          <cell r="J9471" t="str">
            <v>Eel Gethet</v>
          </cell>
          <cell r="M9471">
            <v>43.983669999999996</v>
          </cell>
        </row>
        <row r="9472">
          <cell r="J9472" t="str">
            <v>Eel Hej</v>
          </cell>
          <cell r="M9472">
            <v>43.996670000000002</v>
          </cell>
        </row>
        <row r="9473">
          <cell r="J9473" t="str">
            <v>Eel Leheli</v>
          </cell>
          <cell r="M9473">
            <v>43.693910000000002</v>
          </cell>
        </row>
        <row r="9474">
          <cell r="J9474" t="str">
            <v>Eidarr Dabobe</v>
          </cell>
          <cell r="M9474">
            <v>43.551399000000004</v>
          </cell>
        </row>
        <row r="9475">
          <cell r="J9475" t="str">
            <v>El Dafarur</v>
          </cell>
          <cell r="M9475">
            <v>43.979900000000001</v>
          </cell>
        </row>
        <row r="9476">
          <cell r="J9476" t="str">
            <v>El Garas</v>
          </cell>
          <cell r="M9476">
            <v>44.213270000000001</v>
          </cell>
        </row>
        <row r="9477">
          <cell r="J9477" t="str">
            <v>Ered</v>
          </cell>
          <cell r="M9477">
            <v>44.20308</v>
          </cell>
        </row>
        <row r="9478">
          <cell r="J9478" t="str">
            <v>Etiyal</v>
          </cell>
          <cell r="M9478">
            <v>44.014290000000003</v>
          </cell>
        </row>
        <row r="9479">
          <cell r="J9479" t="str">
            <v>Eynadow</v>
          </cell>
          <cell r="M9479">
            <v>44.206989999999998</v>
          </cell>
        </row>
        <row r="9480">
          <cell r="J9480" t="str">
            <v>Faarax</v>
          </cell>
          <cell r="M9480">
            <v>43.941459999999999</v>
          </cell>
        </row>
        <row r="9481">
          <cell r="J9481" t="str">
            <v>Faarjarley Wiila</v>
          </cell>
          <cell r="M9481">
            <v>43.816181</v>
          </cell>
        </row>
        <row r="9482">
          <cell r="J9482" t="str">
            <v>Fajer Boore</v>
          </cell>
          <cell r="M9482">
            <v>43.850279999999998</v>
          </cell>
        </row>
        <row r="9483">
          <cell r="J9483" t="str">
            <v>Falan Faay</v>
          </cell>
          <cell r="M9483">
            <v>43.820959999999999</v>
          </cell>
        </row>
        <row r="9484">
          <cell r="J9484" t="str">
            <v>Fur Aalow</v>
          </cell>
          <cell r="M9484">
            <v>44.162370000000003</v>
          </cell>
        </row>
        <row r="9485">
          <cell r="J9485" t="str">
            <v>Gaabaney</v>
          </cell>
          <cell r="M9485">
            <v>43.912616999999997</v>
          </cell>
        </row>
        <row r="9486">
          <cell r="J9486" t="str">
            <v>Gaal Madoobe</v>
          </cell>
          <cell r="M9486">
            <v>44.173648999999997</v>
          </cell>
        </row>
        <row r="9487">
          <cell r="J9487" t="str">
            <v>Gaanuugle</v>
          </cell>
          <cell r="M9487">
            <v>44.089779999999998</v>
          </cell>
        </row>
        <row r="9488">
          <cell r="J9488" t="str">
            <v>Gadey</v>
          </cell>
          <cell r="M9488">
            <v>44.247760999999997</v>
          </cell>
        </row>
        <row r="9489">
          <cell r="J9489" t="str">
            <v>Galool</v>
          </cell>
          <cell r="M9489">
            <v>44.048169999999999</v>
          </cell>
        </row>
        <row r="9490">
          <cell r="J9490" t="str">
            <v>Garas Wiine</v>
          </cell>
          <cell r="M9490">
            <v>43.484780000000001</v>
          </cell>
        </row>
        <row r="9491">
          <cell r="J9491" t="str">
            <v>Gareere-Gawaan</v>
          </cell>
          <cell r="M9491">
            <v>43.856340000000003</v>
          </cell>
        </row>
        <row r="9492">
          <cell r="J9492" t="str">
            <v>Garer Win/Garer Yeroy</v>
          </cell>
          <cell r="M9492">
            <v>44.139707000000001</v>
          </cell>
        </row>
        <row r="9493">
          <cell r="J9493" t="str">
            <v>Geed Bured</v>
          </cell>
          <cell r="M9493">
            <v>43.84751</v>
          </cell>
        </row>
        <row r="9494">
          <cell r="J9494" t="str">
            <v>Geesiiloow</v>
          </cell>
          <cell r="M9494">
            <v>44.045070000000003</v>
          </cell>
        </row>
        <row r="9495">
          <cell r="J9495" t="str">
            <v>Gerfiile</v>
          </cell>
          <cell r="M9495">
            <v>44.011560000000003</v>
          </cell>
        </row>
        <row r="9496">
          <cell r="J9496" t="str">
            <v>Gheider Moro Mererti</v>
          </cell>
          <cell r="M9496">
            <v>43.817101000000001</v>
          </cell>
        </row>
        <row r="9497">
          <cell r="J9497" t="str">
            <v>Giara Abarou</v>
          </cell>
          <cell r="M9497">
            <v>43.696998999999998</v>
          </cell>
        </row>
        <row r="9498">
          <cell r="J9498" t="str">
            <v>God Colow</v>
          </cell>
          <cell r="M9498">
            <v>43.402802000000001</v>
          </cell>
        </row>
        <row r="9499">
          <cell r="J9499" t="str">
            <v>Godle</v>
          </cell>
          <cell r="M9499">
            <v>44.260109999999997</v>
          </cell>
        </row>
        <row r="9500">
          <cell r="J9500" t="str">
            <v>Gomorey</v>
          </cell>
          <cell r="M9500">
            <v>43.900599999999997</v>
          </cell>
        </row>
        <row r="9501">
          <cell r="J9501" t="str">
            <v>Goof/Kugey</v>
          </cell>
          <cell r="M9501">
            <v>43.910760000000003</v>
          </cell>
        </row>
        <row r="9502">
          <cell r="J9502" t="str">
            <v>Gooje Wanle</v>
          </cell>
          <cell r="M9502">
            <v>44.249760000000002</v>
          </cell>
        </row>
        <row r="9503">
          <cell r="J9503" t="str">
            <v>Gudale</v>
          </cell>
          <cell r="M9503">
            <v>44.031480000000002</v>
          </cell>
        </row>
        <row r="9504">
          <cell r="J9504" t="str">
            <v>Gudoqor</v>
          </cell>
          <cell r="M9504">
            <v>44.096890000000002</v>
          </cell>
        </row>
        <row r="9505">
          <cell r="J9505" t="str">
            <v>Haji Ali</v>
          </cell>
          <cell r="M9505">
            <v>43.8733</v>
          </cell>
        </row>
        <row r="9506">
          <cell r="J9506" t="str">
            <v>Hareer Damiso/Buulo Ooman</v>
          </cell>
          <cell r="M9506">
            <v>44.031529999999997</v>
          </cell>
        </row>
        <row r="9507">
          <cell r="J9507" t="str">
            <v>Hasan Suubow</v>
          </cell>
          <cell r="M9507">
            <v>43.555929999999996</v>
          </cell>
        </row>
        <row r="9508">
          <cell r="J9508" t="str">
            <v>Haway Yaroy</v>
          </cell>
          <cell r="M9508">
            <v>44.023600000000002</v>
          </cell>
        </row>
        <row r="9509">
          <cell r="J9509" t="str">
            <v>Holiskaa</v>
          </cell>
          <cell r="M9509">
            <v>44.012509999999999</v>
          </cell>
        </row>
        <row r="9510">
          <cell r="J9510" t="str">
            <v>Hoogir</v>
          </cell>
          <cell r="M9510">
            <v>44.046169999999996</v>
          </cell>
        </row>
        <row r="9511">
          <cell r="J9511" t="str">
            <v>Huddur Gaddud</v>
          </cell>
          <cell r="M9511">
            <v>43.981940000000002</v>
          </cell>
        </row>
        <row r="9512">
          <cell r="J9512" t="str">
            <v>Huddur Gaddud/Sigaloow</v>
          </cell>
          <cell r="M9512">
            <v>44.000230000000002</v>
          </cell>
        </row>
        <row r="9513">
          <cell r="J9513" t="str">
            <v>Hunyaley/Lugay Weene</v>
          </cell>
          <cell r="M9513">
            <v>44.003520000000002</v>
          </cell>
        </row>
        <row r="9514">
          <cell r="J9514" t="str">
            <v>Ideed Tuuri</v>
          </cell>
          <cell r="M9514">
            <v>43.915660000000003</v>
          </cell>
        </row>
        <row r="9515">
          <cell r="J9515" t="str">
            <v>Idi Foo'D</v>
          </cell>
          <cell r="M9515">
            <v>44.019590000000001</v>
          </cell>
        </row>
        <row r="9516">
          <cell r="J9516" t="str">
            <v>Idinka/Redinle</v>
          </cell>
          <cell r="M9516">
            <v>43.843229999999998</v>
          </cell>
        </row>
        <row r="9517">
          <cell r="J9517" t="str">
            <v>Iilay</v>
          </cell>
          <cell r="M9517">
            <v>43.965229000000001</v>
          </cell>
        </row>
        <row r="9518">
          <cell r="J9518" t="str">
            <v>Ilin</v>
          </cell>
          <cell r="M9518">
            <v>43.862650000000002</v>
          </cell>
        </row>
        <row r="9519">
          <cell r="J9519" t="str">
            <v>Ilkuul</v>
          </cell>
          <cell r="M9519">
            <v>44.096769999999999</v>
          </cell>
        </row>
        <row r="9520">
          <cell r="J9520" t="str">
            <v>Irwer</v>
          </cell>
          <cell r="M9520">
            <v>44.044429999999998</v>
          </cell>
        </row>
        <row r="9521">
          <cell r="J9521" t="str">
            <v>Iskaashiti</v>
          </cell>
          <cell r="M9521">
            <v>44.246459999999999</v>
          </cell>
        </row>
        <row r="9522">
          <cell r="J9522" t="str">
            <v>Ismail/Bargeley</v>
          </cell>
          <cell r="M9522">
            <v>44.140219999999999</v>
          </cell>
        </row>
        <row r="9523">
          <cell r="J9523" t="str">
            <v>Jafey</v>
          </cell>
          <cell r="M9523">
            <v>43.940660000000001</v>
          </cell>
        </row>
        <row r="9524">
          <cell r="J9524" t="str">
            <v>Jiira-Gaaba</v>
          </cell>
          <cell r="M9524">
            <v>44.042540000000002</v>
          </cell>
        </row>
        <row r="9525">
          <cell r="J9525" t="str">
            <v>Jilibow Wiinow</v>
          </cell>
          <cell r="M9525">
            <v>44.115519999999997</v>
          </cell>
        </row>
        <row r="9526">
          <cell r="J9526" t="str">
            <v>Jilibow Yerow</v>
          </cell>
          <cell r="M9526">
            <v>44.111460000000001</v>
          </cell>
        </row>
        <row r="9527">
          <cell r="J9527" t="str">
            <v>Jirow</v>
          </cell>
          <cell r="M9527">
            <v>44.161050000000003</v>
          </cell>
        </row>
        <row r="9528">
          <cell r="J9528" t="str">
            <v>Kaaysiney</v>
          </cell>
          <cell r="M9528">
            <v>44.140030000000003</v>
          </cell>
        </row>
        <row r="9529">
          <cell r="J9529" t="str">
            <v>Karaaway</v>
          </cell>
          <cell r="M9529">
            <v>44.172840000000001</v>
          </cell>
        </row>
        <row r="9530">
          <cell r="J9530" t="str">
            <v>Kebishole</v>
          </cell>
          <cell r="M9530">
            <v>44.193170000000002</v>
          </cell>
        </row>
        <row r="9531">
          <cell r="J9531" t="str">
            <v>Kidhikoy</v>
          </cell>
          <cell r="M9531">
            <v>43.992289999999997</v>
          </cell>
        </row>
        <row r="9532">
          <cell r="J9532" t="str">
            <v>Korkoor</v>
          </cell>
          <cell r="M9532">
            <v>44.088920000000002</v>
          </cell>
        </row>
        <row r="9533">
          <cell r="J9533" t="str">
            <v>Korkor/Eel Big</v>
          </cell>
          <cell r="M9533">
            <v>44.086889999999997</v>
          </cell>
        </row>
        <row r="9534">
          <cell r="J9534" t="str">
            <v>Kukay</v>
          </cell>
          <cell r="M9534">
            <v>43.901279000000002</v>
          </cell>
        </row>
        <row r="9535">
          <cell r="J9535" t="str">
            <v>Kunya</v>
          </cell>
          <cell r="M9535">
            <v>43.902000000000001</v>
          </cell>
        </row>
        <row r="9536">
          <cell r="J9536" t="str">
            <v>Lac Bissigle</v>
          </cell>
          <cell r="M9536">
            <v>43.528500000000001</v>
          </cell>
        </row>
        <row r="9537">
          <cell r="J9537" t="str">
            <v>Lafale</v>
          </cell>
          <cell r="M9537">
            <v>43.87426</v>
          </cell>
        </row>
        <row r="9538">
          <cell r="J9538" t="str">
            <v>Luku Guurow</v>
          </cell>
          <cell r="M9538">
            <v>43.784190000000002</v>
          </cell>
        </row>
        <row r="9539">
          <cell r="J9539" t="str">
            <v>Mada Waraaba/Buulo Libaan</v>
          </cell>
          <cell r="M9539">
            <v>43.922159999999998</v>
          </cell>
        </row>
        <row r="9540">
          <cell r="J9540" t="str">
            <v>Madax Waraabe</v>
          </cell>
          <cell r="M9540">
            <v>43.911861000000002</v>
          </cell>
        </row>
        <row r="9541">
          <cell r="J9541" t="str">
            <v>Madi-Wegled</v>
          </cell>
          <cell r="M9541">
            <v>44.014130000000002</v>
          </cell>
        </row>
        <row r="9542">
          <cell r="J9542" t="str">
            <v>Makay Muroow/Suurow</v>
          </cell>
          <cell r="M9542">
            <v>43.90164</v>
          </cell>
        </row>
        <row r="9543">
          <cell r="J9543" t="str">
            <v>Masiirka/Buulo Jadiid</v>
          </cell>
          <cell r="M9543">
            <v>44.133789999999998</v>
          </cell>
        </row>
        <row r="9544">
          <cell r="J9544" t="str">
            <v>May Qonsiti</v>
          </cell>
          <cell r="M9544">
            <v>44.082009999999997</v>
          </cell>
        </row>
        <row r="9545">
          <cell r="J9545" t="str">
            <v>Min Dhoobi</v>
          </cell>
          <cell r="M9545">
            <v>44.02328</v>
          </cell>
        </row>
        <row r="9546">
          <cell r="J9546" t="str">
            <v>Moqor</v>
          </cell>
          <cell r="M9546">
            <v>43.934229999999999</v>
          </cell>
        </row>
        <row r="9547">
          <cell r="J9547" t="str">
            <v>Mora Garas</v>
          </cell>
          <cell r="M9547">
            <v>44.197319999999998</v>
          </cell>
        </row>
        <row r="9548">
          <cell r="J9548" t="str">
            <v>Moro Fuur</v>
          </cell>
          <cell r="M9548">
            <v>43.990720000000003</v>
          </cell>
        </row>
        <row r="9549">
          <cell r="J9549" t="str">
            <v>Moro Gabey</v>
          </cell>
          <cell r="M9549">
            <v>43.643430000000002</v>
          </cell>
        </row>
        <row r="9550">
          <cell r="J9550" t="str">
            <v>Moro Idda</v>
          </cell>
          <cell r="M9550">
            <v>43.601799</v>
          </cell>
        </row>
        <row r="9551">
          <cell r="J9551" t="str">
            <v>Moro Uanaile</v>
          </cell>
          <cell r="M9551">
            <v>43.828499000000001</v>
          </cell>
        </row>
        <row r="9552">
          <cell r="J9552" t="str">
            <v>Moro Yuble</v>
          </cell>
          <cell r="M9552">
            <v>44.181719999999999</v>
          </cell>
        </row>
        <row r="9553">
          <cell r="J9553" t="str">
            <v>Mubarak</v>
          </cell>
          <cell r="M9553">
            <v>44.190800000000003</v>
          </cell>
        </row>
        <row r="9554">
          <cell r="J9554" t="str">
            <v>Muqlayaryar</v>
          </cell>
          <cell r="M9554">
            <v>43.438001999999997</v>
          </cell>
        </row>
        <row r="9555">
          <cell r="J9555" t="str">
            <v>Number Four</v>
          </cell>
          <cell r="M9555">
            <v>44.231679999999997</v>
          </cell>
        </row>
        <row r="9556">
          <cell r="J9556" t="str">
            <v>Ofidow</v>
          </cell>
          <cell r="M9556">
            <v>43.856200999999999</v>
          </cell>
        </row>
        <row r="9557">
          <cell r="J9557" t="str">
            <v>Olondow</v>
          </cell>
          <cell r="M9557">
            <v>43.818728999999998</v>
          </cell>
        </row>
        <row r="9558">
          <cell r="J9558" t="str">
            <v>Oolontoloow</v>
          </cell>
          <cell r="M9558">
            <v>44.234920000000002</v>
          </cell>
        </row>
        <row r="9559">
          <cell r="J9559" t="str">
            <v>Oorey</v>
          </cell>
          <cell r="M9559">
            <v>44.164619999999999</v>
          </cell>
        </row>
        <row r="9560">
          <cell r="J9560" t="str">
            <v>Orogley</v>
          </cell>
          <cell r="M9560">
            <v>43.802549999999997</v>
          </cell>
        </row>
        <row r="9561">
          <cell r="J9561" t="str">
            <v>Orooshe/Uduullow</v>
          </cell>
          <cell r="M9561">
            <v>44.012860000000003</v>
          </cell>
        </row>
        <row r="9562">
          <cell r="J9562" t="str">
            <v>Qaramey</v>
          </cell>
          <cell r="M9562">
            <v>44.071190000000001</v>
          </cell>
        </row>
        <row r="9563">
          <cell r="J9563" t="str">
            <v>Qaydar Edi</v>
          </cell>
          <cell r="M9563">
            <v>43.704749999999997</v>
          </cell>
        </row>
        <row r="9564">
          <cell r="J9564" t="str">
            <v>Qoryleedey</v>
          </cell>
          <cell r="M9564">
            <v>44.005839999999999</v>
          </cell>
        </row>
        <row r="9565">
          <cell r="J9565" t="str">
            <v>Quraala</v>
          </cell>
          <cell r="M9565">
            <v>43.770870000000002</v>
          </cell>
        </row>
        <row r="9566">
          <cell r="J9566" t="str">
            <v>Rakaale</v>
          </cell>
          <cell r="M9566">
            <v>43.507750000000001</v>
          </cell>
        </row>
        <row r="9567">
          <cell r="J9567" t="str">
            <v>Ramidey</v>
          </cell>
          <cell r="M9567">
            <v>44.159500000000001</v>
          </cell>
        </row>
        <row r="9568">
          <cell r="J9568" t="str">
            <v>Reer Aw Mamud</v>
          </cell>
          <cell r="M9568">
            <v>44.113120000000002</v>
          </cell>
        </row>
        <row r="9569">
          <cell r="J9569" t="str">
            <v>Reer Waaqle</v>
          </cell>
          <cell r="M9569">
            <v>43.989621</v>
          </cell>
        </row>
        <row r="9570">
          <cell r="J9570" t="str">
            <v>Rer Aw Hussenow</v>
          </cell>
          <cell r="M9570">
            <v>44.287889999999997</v>
          </cell>
        </row>
        <row r="9571">
          <cell r="J9571" t="str">
            <v>Saafi Rooble</v>
          </cell>
          <cell r="M9571">
            <v>43.868099999999998</v>
          </cell>
        </row>
        <row r="9572">
          <cell r="J9572" t="str">
            <v>Sarmaan</v>
          </cell>
          <cell r="M9572">
            <v>44.000300000000003</v>
          </cell>
        </row>
        <row r="9573">
          <cell r="J9573" t="str">
            <v>Shabaka</v>
          </cell>
          <cell r="M9573">
            <v>43.996040000000001</v>
          </cell>
        </row>
        <row r="9574">
          <cell r="J9574" t="str">
            <v>Shabelow</v>
          </cell>
          <cell r="M9574">
            <v>44.061100000000003</v>
          </cell>
        </row>
        <row r="9575">
          <cell r="J9575" t="str">
            <v>Shida Were</v>
          </cell>
          <cell r="M9575">
            <v>44.125549999999997</v>
          </cell>
        </row>
        <row r="9576">
          <cell r="J9576" t="str">
            <v>Ted</v>
          </cell>
          <cell r="M9576">
            <v>43.908459000000001</v>
          </cell>
        </row>
        <row r="9577">
          <cell r="J9577" t="str">
            <v>Tijeeg Buul</v>
          </cell>
          <cell r="M9577">
            <v>44.073349999999998</v>
          </cell>
        </row>
        <row r="9578">
          <cell r="J9578" t="str">
            <v>Tijeego</v>
          </cell>
          <cell r="M9578">
            <v>43.900089999999999</v>
          </cell>
        </row>
        <row r="9579">
          <cell r="J9579" t="str">
            <v>Tijeegta</v>
          </cell>
          <cell r="M9579">
            <v>44.077550000000002</v>
          </cell>
        </row>
        <row r="9580">
          <cell r="J9580" t="str">
            <v>Totiyaas</v>
          </cell>
          <cell r="M9580">
            <v>43.964820000000003</v>
          </cell>
        </row>
        <row r="9581">
          <cell r="J9581" t="str">
            <v>Tubooy</v>
          </cell>
          <cell r="M9581">
            <v>43.842570000000002</v>
          </cell>
        </row>
        <row r="9582">
          <cell r="J9582" t="str">
            <v>Unramade</v>
          </cell>
          <cell r="M9582">
            <v>43.986018999999999</v>
          </cell>
        </row>
        <row r="9583">
          <cell r="J9583" t="str">
            <v>Uunka Maadi</v>
          </cell>
          <cell r="M9583">
            <v>43.9786</v>
          </cell>
        </row>
        <row r="9584">
          <cell r="J9584" t="str">
            <v>Waagdoor</v>
          </cell>
          <cell r="M9584">
            <v>44.010300000000001</v>
          </cell>
        </row>
        <row r="9585">
          <cell r="J9585" t="str">
            <v>Waney</v>
          </cell>
          <cell r="M9585">
            <v>43.805660000000003</v>
          </cell>
        </row>
        <row r="9586">
          <cell r="J9586" t="str">
            <v>War Guuda</v>
          </cell>
          <cell r="M9586">
            <v>44.038080000000001</v>
          </cell>
        </row>
        <row r="9587">
          <cell r="J9587" t="str">
            <v>War Shariif</v>
          </cell>
          <cell r="M9587">
            <v>43.497897999999999</v>
          </cell>
        </row>
        <row r="9588">
          <cell r="J9588" t="str">
            <v>Waraabaale</v>
          </cell>
          <cell r="M9588">
            <v>44.066800000000001</v>
          </cell>
        </row>
        <row r="9589">
          <cell r="J9589" t="str">
            <v>Wasiila</v>
          </cell>
          <cell r="M9589">
            <v>44.246519999999997</v>
          </cell>
        </row>
        <row r="9590">
          <cell r="J9590" t="str">
            <v>Weerow</v>
          </cell>
          <cell r="M9590">
            <v>43.834829999999997</v>
          </cell>
        </row>
        <row r="9591">
          <cell r="J9591" t="str">
            <v>Xawaala Arundi</v>
          </cell>
          <cell r="M9591">
            <v>43.6511</v>
          </cell>
        </row>
        <row r="9592">
          <cell r="J9592" t="str">
            <v>Xiirey</v>
          </cell>
          <cell r="M9592">
            <v>44.250720000000001</v>
          </cell>
        </row>
        <row r="9593">
          <cell r="J9593" t="str">
            <v>Xudur</v>
          </cell>
          <cell r="M9593">
            <v>43.890121000000001</v>
          </cell>
        </row>
        <row r="9594">
          <cell r="J9594" t="str">
            <v>Xudur/Buulo</v>
          </cell>
          <cell r="M9594">
            <v>44.189475000000002</v>
          </cell>
        </row>
        <row r="9595">
          <cell r="J9595" t="str">
            <v>Xudur/Dayura</v>
          </cell>
          <cell r="M9595">
            <v>43.8825</v>
          </cell>
        </row>
        <row r="9596">
          <cell r="J9596" t="str">
            <v>Xudur/Moora Gaabey</v>
          </cell>
          <cell r="M9596">
            <v>43.887099999999997</v>
          </cell>
        </row>
        <row r="9597">
          <cell r="J9597" t="str">
            <v>Xudur/Sheikh Aweys</v>
          </cell>
          <cell r="M9597">
            <v>43.887650000000001</v>
          </cell>
        </row>
        <row r="9598">
          <cell r="J9598" t="str">
            <v>Yabyab</v>
          </cell>
          <cell r="M9598">
            <v>44.053489999999996</v>
          </cell>
        </row>
        <row r="9599">
          <cell r="J9599" t="str">
            <v>Yaferi</v>
          </cell>
          <cell r="M9599">
            <v>43.940269000000001</v>
          </cell>
        </row>
        <row r="9600">
          <cell r="J9600" t="str">
            <v>Yowkoyow</v>
          </cell>
          <cell r="M9600">
            <v>44.15692</v>
          </cell>
        </row>
        <row r="9601">
          <cell r="J9601" t="str">
            <v>Bariisle</v>
          </cell>
          <cell r="M9601">
            <v>43.294362999999997</v>
          </cell>
        </row>
        <row r="9602">
          <cell r="J9602" t="str">
            <v>Baxara Saaf</v>
          </cell>
          <cell r="M9602">
            <v>42.934959999999997</v>
          </cell>
        </row>
        <row r="9603">
          <cell r="J9603" t="str">
            <v>Baxarsaas</v>
          </cell>
          <cell r="M9603">
            <v>42.909958000000003</v>
          </cell>
        </row>
        <row r="9604">
          <cell r="J9604" t="str">
            <v>Bukh</v>
          </cell>
          <cell r="M9604">
            <v>43.070301000000001</v>
          </cell>
        </row>
        <row r="9605">
          <cell r="J9605" t="str">
            <v>Caasha Caddo</v>
          </cell>
          <cell r="M9605">
            <v>43.43947</v>
          </cell>
        </row>
        <row r="9606">
          <cell r="J9606" t="str">
            <v>Cabdil Qaaddir</v>
          </cell>
          <cell r="M9606">
            <v>42.891302000000003</v>
          </cell>
        </row>
        <row r="9607">
          <cell r="J9607" t="str">
            <v>Caddoowe</v>
          </cell>
          <cell r="M9607">
            <v>42.785589000000002</v>
          </cell>
        </row>
        <row r="9608">
          <cell r="J9608" t="str">
            <v>Cali Weeci</v>
          </cell>
          <cell r="M9608">
            <v>43.101491000000003</v>
          </cell>
        </row>
        <row r="9609">
          <cell r="J9609" t="str">
            <v>Cammuud Culus</v>
          </cell>
          <cell r="M9609">
            <v>42.936124999999997</v>
          </cell>
        </row>
        <row r="9610">
          <cell r="J9610" t="str">
            <v>Camuud Culus</v>
          </cell>
          <cell r="M9610">
            <v>43.073799999999999</v>
          </cell>
        </row>
        <row r="9611">
          <cell r="J9611" t="str">
            <v>Ceebaad (Island)</v>
          </cell>
          <cell r="M9611">
            <v>43.450949999999999</v>
          </cell>
        </row>
        <row r="9612">
          <cell r="J9612" t="str">
            <v>Ceel Gaal</v>
          </cell>
          <cell r="M9612">
            <v>43.439224000000003</v>
          </cell>
        </row>
        <row r="9613">
          <cell r="J9613" t="str">
            <v>Derbi Xoorre</v>
          </cell>
          <cell r="M9613">
            <v>42.850259999999999</v>
          </cell>
        </row>
        <row r="9614">
          <cell r="J9614" t="str">
            <v>Doon</v>
          </cell>
          <cell r="M9614">
            <v>43.130001</v>
          </cell>
        </row>
        <row r="9615">
          <cell r="J9615" t="str">
            <v>Dudub Asa</v>
          </cell>
          <cell r="M9615">
            <v>43.069901000000002</v>
          </cell>
        </row>
        <row r="9616">
          <cell r="J9616" t="str">
            <v>El Qori</v>
          </cell>
          <cell r="M9616">
            <v>43.301898999999999</v>
          </cell>
        </row>
        <row r="9617">
          <cell r="J9617" t="str">
            <v>Fulla</v>
          </cell>
          <cell r="M9617">
            <v>43.06288</v>
          </cell>
        </row>
        <row r="9618">
          <cell r="J9618" t="str">
            <v>Gahayr</v>
          </cell>
          <cell r="M9618">
            <v>42.799073</v>
          </cell>
        </row>
        <row r="9619">
          <cell r="J9619" t="str">
            <v>Geelka Goojis</v>
          </cell>
          <cell r="M9619">
            <v>42.811839999999997</v>
          </cell>
        </row>
        <row r="9620">
          <cell r="J9620" t="str">
            <v>Guutooyinka</v>
          </cell>
          <cell r="M9620">
            <v>43.128660000000004</v>
          </cell>
        </row>
        <row r="9621">
          <cell r="J9621" t="str">
            <v>Habaas</v>
          </cell>
          <cell r="M9621">
            <v>42.810890000000001</v>
          </cell>
        </row>
        <row r="9622">
          <cell r="J9622" t="str">
            <v>Harag Jiid</v>
          </cell>
          <cell r="M9622">
            <v>43.628700000000002</v>
          </cell>
        </row>
        <row r="9623">
          <cell r="J9623" t="str">
            <v>Haren</v>
          </cell>
          <cell r="M9623">
            <v>43.282600000000002</v>
          </cell>
        </row>
        <row r="9624">
          <cell r="J9624" t="str">
            <v>Heemaal</v>
          </cell>
          <cell r="M9624">
            <v>43.140059999999998</v>
          </cell>
        </row>
        <row r="9625">
          <cell r="J9625" t="str">
            <v>Heemaal Cadde</v>
          </cell>
          <cell r="M9625">
            <v>43.143608</v>
          </cell>
        </row>
        <row r="9626">
          <cell r="J9626" t="str">
            <v>Heemaal Dheere</v>
          </cell>
          <cell r="M9626">
            <v>43.150559999999999</v>
          </cell>
        </row>
        <row r="9627">
          <cell r="J9627" t="str">
            <v>Heensa</v>
          </cell>
          <cell r="M9627">
            <v>42.993333</v>
          </cell>
        </row>
        <row r="9628">
          <cell r="J9628" t="str">
            <v>Iskudar</v>
          </cell>
          <cell r="M9628">
            <v>43.044620000000002</v>
          </cell>
        </row>
        <row r="9629">
          <cell r="J9629" t="str">
            <v>Iskudarka</v>
          </cell>
          <cell r="M9629">
            <v>43.277199000000003</v>
          </cell>
        </row>
        <row r="9630">
          <cell r="J9630" t="str">
            <v>Jaglaleh</v>
          </cell>
          <cell r="M9630">
            <v>43.247002000000002</v>
          </cell>
        </row>
        <row r="9631">
          <cell r="J9631" t="str">
            <v>Jidhi</v>
          </cell>
          <cell r="M9631">
            <v>43.070571999999999</v>
          </cell>
        </row>
        <row r="9632">
          <cell r="J9632" t="str">
            <v>Laan Shinbirood</v>
          </cell>
          <cell r="M9632">
            <v>43.139470000000003</v>
          </cell>
        </row>
        <row r="9633">
          <cell r="J9633" t="str">
            <v>Lawya Caddo</v>
          </cell>
          <cell r="M9633">
            <v>43.259107</v>
          </cell>
        </row>
        <row r="9634">
          <cell r="J9634" t="str">
            <v>Mashruuca Dibira Weyn</v>
          </cell>
          <cell r="M9634">
            <v>42.826031</v>
          </cell>
        </row>
        <row r="9635">
          <cell r="J9635" t="str">
            <v>Muliyo</v>
          </cell>
          <cell r="M9635">
            <v>43.329059999999998</v>
          </cell>
        </row>
        <row r="9636">
          <cell r="J9636" t="str">
            <v>Nuur Odawaa</v>
          </cell>
          <cell r="M9636">
            <v>42.753360000000001</v>
          </cell>
        </row>
        <row r="9637">
          <cell r="J9637" t="str">
            <v>Odawaa Dari</v>
          </cell>
          <cell r="M9637">
            <v>43.507730000000002</v>
          </cell>
        </row>
        <row r="9638">
          <cell r="J9638" t="str">
            <v>Qumbo Wareen</v>
          </cell>
          <cell r="M9638">
            <v>43.031328999999999</v>
          </cell>
        </row>
        <row r="9639">
          <cell r="J9639" t="str">
            <v>Sacadiin ( Island)</v>
          </cell>
          <cell r="M9639">
            <v>43.447830000000003</v>
          </cell>
        </row>
        <row r="9640">
          <cell r="J9640" t="str">
            <v>Sh. Dudub</v>
          </cell>
          <cell r="M9640">
            <v>42.811579999999999</v>
          </cell>
        </row>
        <row r="9641">
          <cell r="J9641" t="str">
            <v>Sh.Ciise</v>
          </cell>
          <cell r="M9641">
            <v>42.882596999999997</v>
          </cell>
        </row>
        <row r="9642">
          <cell r="J9642" t="str">
            <v>Sheikh Awaare</v>
          </cell>
          <cell r="M9642">
            <v>43.139850000000003</v>
          </cell>
        </row>
        <row r="9643">
          <cell r="J9643" t="str">
            <v>Toqoshi</v>
          </cell>
          <cell r="M9643">
            <v>43.419545999999997</v>
          </cell>
        </row>
        <row r="9644">
          <cell r="J9644" t="str">
            <v>Waraabood</v>
          </cell>
          <cell r="M9644">
            <v>43.446770000000001</v>
          </cell>
        </row>
        <row r="9645">
          <cell r="J9645" t="str">
            <v>Xidhxid Galbeed</v>
          </cell>
          <cell r="M9645">
            <v>43.044960000000003</v>
          </cell>
        </row>
        <row r="9646">
          <cell r="J9646" t="str">
            <v>Xirsi Bow</v>
          </cell>
          <cell r="M9646">
            <v>43.222737000000002</v>
          </cell>
        </row>
        <row r="9647">
          <cell r="J9647" t="str">
            <v>Zeylac</v>
          </cell>
          <cell r="M9647">
            <v>43.473756000000002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42"/>
  <sheetViews>
    <sheetView tabSelected="1" zoomScale="110" zoomScaleNormal="110" workbookViewId="0">
      <pane xSplit="8" ySplit="4" topLeftCell="I11" activePane="bottomRight" state="frozen"/>
      <selection pane="topRight" activeCell="I1" sqref="I1"/>
      <selection pane="bottomLeft" activeCell="A5" sqref="A5"/>
      <selection pane="bottomRight" activeCell="E19" sqref="E19:G19"/>
    </sheetView>
  </sheetViews>
  <sheetFormatPr defaultRowHeight="14.5" x14ac:dyDescent="0.35"/>
  <cols>
    <col min="1" max="1" width="3.453125" customWidth="1"/>
    <col min="2" max="2" width="9.7265625" customWidth="1"/>
    <col min="3" max="3" width="8" bestFit="1" customWidth="1"/>
    <col min="4" max="4" width="8" customWidth="1"/>
    <col min="7" max="7" width="21.81640625" customWidth="1"/>
    <col min="8" max="8" width="21.90625" customWidth="1"/>
    <col min="9" max="9" width="9.08984375" customWidth="1"/>
    <col min="10" max="10" width="10.08984375" customWidth="1"/>
    <col min="11" max="11" width="12.1796875" customWidth="1"/>
    <col min="12" max="12" width="13.81640625" bestFit="1" customWidth="1"/>
  </cols>
  <sheetData>
    <row r="1" spans="1:12" ht="15.5" x14ac:dyDescent="0.35">
      <c r="A1" s="3" t="s">
        <v>12</v>
      </c>
      <c r="B1" s="3"/>
      <c r="C1" s="3"/>
      <c r="D1" s="3"/>
      <c r="E1" s="3"/>
      <c r="F1" s="3"/>
      <c r="G1" s="3"/>
      <c r="H1" s="3"/>
      <c r="L1" s="1"/>
    </row>
    <row r="2" spans="1:12" ht="12" customHeight="1" x14ac:dyDescent="0.35">
      <c r="A2" s="3" t="s">
        <v>14</v>
      </c>
      <c r="B2" s="3"/>
      <c r="C2" s="3"/>
      <c r="D2" s="3"/>
      <c r="E2" s="3"/>
      <c r="F2" s="3"/>
      <c r="G2" s="3"/>
      <c r="H2" s="3"/>
      <c r="L2" s="1"/>
    </row>
    <row r="3" spans="1:12" ht="15.5" customHeight="1" x14ac:dyDescent="0.35">
      <c r="A3" s="3" t="s">
        <v>13</v>
      </c>
      <c r="B3" s="3"/>
      <c r="C3" s="3"/>
      <c r="D3" s="3"/>
      <c r="E3" s="3"/>
      <c r="F3" s="3"/>
      <c r="G3" s="3"/>
      <c r="H3" s="3"/>
      <c r="L3" s="1"/>
    </row>
    <row r="4" spans="1:12" ht="46.5" customHeight="1" x14ac:dyDescent="0.35">
      <c r="A4" s="35"/>
      <c r="B4" s="5" t="s">
        <v>6</v>
      </c>
      <c r="C4" s="6" t="s">
        <v>19</v>
      </c>
      <c r="D4" s="6" t="s">
        <v>8</v>
      </c>
      <c r="E4" s="45" t="s">
        <v>0</v>
      </c>
      <c r="F4" s="46"/>
      <c r="G4" s="47"/>
      <c r="H4" s="7" t="s">
        <v>20</v>
      </c>
      <c r="I4" s="6" t="s">
        <v>24</v>
      </c>
      <c r="J4" s="6" t="s">
        <v>1</v>
      </c>
      <c r="K4" s="6" t="s">
        <v>59</v>
      </c>
      <c r="L4" s="6" t="s">
        <v>2</v>
      </c>
    </row>
    <row r="5" spans="1:12" ht="32" customHeight="1" x14ac:dyDescent="0.35">
      <c r="A5" s="62"/>
      <c r="B5" s="54" t="s">
        <v>28</v>
      </c>
      <c r="C5" s="60" t="s">
        <v>10</v>
      </c>
      <c r="D5" s="60">
        <v>2674</v>
      </c>
      <c r="E5" s="63" t="s">
        <v>58</v>
      </c>
      <c r="F5" s="64" t="s">
        <v>3</v>
      </c>
      <c r="G5" s="65" t="s">
        <v>3</v>
      </c>
      <c r="H5" s="12" t="s">
        <v>23</v>
      </c>
      <c r="I5" s="13">
        <f>'BoQ SF Hannano'!I7+'BoQ SF Sheikh Aweis School'!I6+'BoQ SF Wadajir School'!I5+'BoQ SF 2 Centers'!I8</f>
        <v>213.92000000000002</v>
      </c>
      <c r="J5" s="14"/>
      <c r="K5" s="31"/>
      <c r="L5" s="31"/>
    </row>
    <row r="6" spans="1:12" ht="15.5" customHeight="1" x14ac:dyDescent="0.35">
      <c r="A6" s="62"/>
      <c r="B6" s="54"/>
      <c r="C6" s="60"/>
      <c r="D6" s="60"/>
      <c r="E6" s="48" t="s">
        <v>18</v>
      </c>
      <c r="F6" s="49"/>
      <c r="G6" s="50"/>
      <c r="H6" s="12" t="s">
        <v>33</v>
      </c>
      <c r="I6" s="13">
        <f>'BoQ SF Hannano'!I8+'BoQ SF Sheikh Aweis School'!I7+'BoQ SF Wadajir School'!I6+'BoQ SF 2 Centers'!I9</f>
        <v>64.176000000000002</v>
      </c>
      <c r="J6" s="14"/>
      <c r="K6" s="31"/>
      <c r="L6" s="31"/>
    </row>
    <row r="7" spans="1:12" ht="15.5" customHeight="1" x14ac:dyDescent="0.35">
      <c r="A7" s="62"/>
      <c r="B7" s="54"/>
      <c r="C7" s="60"/>
      <c r="D7" s="60"/>
      <c r="E7" s="48" t="s">
        <v>25</v>
      </c>
      <c r="F7" s="49"/>
      <c r="G7" s="50"/>
      <c r="H7" s="12" t="s">
        <v>22</v>
      </c>
      <c r="I7" s="13">
        <f>'BoQ SF Hannano'!I9+'BoQ SF Sheikh Aweis School'!I8+'BoQ SF Wadajir School'!I7+'BoQ SF 2 Centers'!I10</f>
        <v>320.88</v>
      </c>
      <c r="J7" s="14"/>
      <c r="K7" s="31"/>
      <c r="L7" s="31"/>
    </row>
    <row r="8" spans="1:12" ht="15.5" x14ac:dyDescent="0.35">
      <c r="A8" s="62"/>
      <c r="B8" s="54"/>
      <c r="C8" s="60"/>
      <c r="D8" s="60"/>
      <c r="E8" s="48" t="s">
        <v>4</v>
      </c>
      <c r="F8" s="49"/>
      <c r="G8" s="50"/>
      <c r="H8" s="12" t="s">
        <v>49</v>
      </c>
      <c r="I8" s="13">
        <f>'BoQ SF Hannano'!I10+'BoQ SF Sheikh Aweis School'!I9+'BoQ SF Wadajir School'!I8+'BoQ SF 2 Centers'!I11</f>
        <v>40.11</v>
      </c>
      <c r="J8" s="14"/>
      <c r="K8" s="31"/>
      <c r="L8" s="31"/>
    </row>
    <row r="9" spans="1:12" ht="15.5" x14ac:dyDescent="0.35">
      <c r="A9" s="62"/>
      <c r="B9" s="54"/>
      <c r="C9" s="60"/>
      <c r="D9" s="60"/>
      <c r="E9" s="42" t="s">
        <v>7</v>
      </c>
      <c r="F9" s="43"/>
      <c r="G9" s="44"/>
      <c r="H9" s="12" t="s">
        <v>35</v>
      </c>
      <c r="I9" s="13">
        <f>'BoQ SF Hannano'!I11+'BoQ SF Sheikh Aweis School'!I10+'BoQ SF Wadajir School'!I9+'BoQ SF 2 Centers'!I12</f>
        <v>13.370000000000001</v>
      </c>
      <c r="J9" s="14"/>
      <c r="K9" s="31"/>
      <c r="L9" s="31"/>
    </row>
    <row r="10" spans="1:12" ht="15.5" customHeight="1" x14ac:dyDescent="0.35">
      <c r="A10" s="62"/>
      <c r="B10" s="54"/>
      <c r="C10" s="60"/>
      <c r="D10" s="60"/>
      <c r="E10" s="48" t="s">
        <v>26</v>
      </c>
      <c r="F10" s="49"/>
      <c r="G10" s="50"/>
      <c r="H10" s="12" t="s">
        <v>36</v>
      </c>
      <c r="I10" s="13">
        <f>'BoQ SF Hannano'!I12+'BoQ SF Sheikh Aweis School'!I11+'BoQ SF Wadajir School'!I10+'BoQ SF 2 Centers'!I13</f>
        <v>173.81</v>
      </c>
      <c r="J10" s="14"/>
      <c r="K10" s="31"/>
      <c r="L10" s="31"/>
    </row>
    <row r="11" spans="1:12" ht="42" customHeight="1" x14ac:dyDescent="0.35">
      <c r="A11" s="62"/>
      <c r="B11" s="54"/>
      <c r="C11" s="60"/>
      <c r="D11" s="60"/>
      <c r="E11" s="55" t="s">
        <v>27</v>
      </c>
      <c r="F11" s="56"/>
      <c r="G11" s="57"/>
      <c r="H11" s="28" t="s">
        <v>21</v>
      </c>
      <c r="I11" s="13">
        <f>'BoQ SF Hannano'!I13+'BoQ SF Sheikh Aweis School'!I12+'BoQ SF Wadajir School'!I11+'BoQ SF 2 Centers'!I14</f>
        <v>173.81</v>
      </c>
      <c r="J11" s="14"/>
      <c r="K11" s="31"/>
      <c r="L11" s="31"/>
    </row>
    <row r="12" spans="1:12" ht="17.5" customHeight="1" x14ac:dyDescent="0.35">
      <c r="A12" s="62"/>
      <c r="B12" s="81" t="s">
        <v>15</v>
      </c>
      <c r="C12" s="82"/>
      <c r="D12" s="82"/>
      <c r="E12" s="82"/>
      <c r="F12" s="82"/>
      <c r="G12" s="83"/>
      <c r="H12" s="22"/>
      <c r="I12" s="19"/>
      <c r="J12" s="20"/>
      <c r="K12" s="20"/>
      <c r="L12" s="89"/>
    </row>
    <row r="13" spans="1:12" ht="15.5" x14ac:dyDescent="0.35">
      <c r="A13" s="62"/>
      <c r="B13" s="81" t="s">
        <v>16</v>
      </c>
      <c r="C13" s="82"/>
      <c r="D13" s="82"/>
      <c r="E13" s="82"/>
      <c r="F13" s="82"/>
      <c r="G13" s="83"/>
      <c r="H13" s="22"/>
      <c r="I13" s="22"/>
      <c r="J13" s="22"/>
      <c r="K13" s="22"/>
      <c r="L13" s="90"/>
    </row>
    <row r="14" spans="1:12" ht="15.5" x14ac:dyDescent="0.35">
      <c r="A14" s="62"/>
      <c r="B14" s="81" t="s">
        <v>17</v>
      </c>
      <c r="C14" s="82"/>
      <c r="D14" s="82"/>
      <c r="E14" s="82"/>
      <c r="F14" s="82"/>
      <c r="G14" s="83"/>
      <c r="H14" s="22"/>
      <c r="I14" s="22"/>
      <c r="J14" s="22"/>
      <c r="K14" s="22"/>
      <c r="L14" s="90"/>
    </row>
    <row r="15" spans="1:12" ht="17" x14ac:dyDescent="0.5">
      <c r="A15" s="62"/>
      <c r="B15" s="81" t="s">
        <v>77</v>
      </c>
      <c r="C15" s="82"/>
      <c r="D15" s="82"/>
      <c r="E15" s="82"/>
      <c r="F15" s="82"/>
      <c r="G15" s="83"/>
      <c r="H15" s="22"/>
      <c r="I15" s="22"/>
      <c r="J15" s="22"/>
      <c r="K15" s="22"/>
      <c r="L15" s="91"/>
    </row>
    <row r="16" spans="1:12" ht="15.5" x14ac:dyDescent="0.35">
      <c r="A16" s="62"/>
      <c r="B16" s="48" t="s">
        <v>5</v>
      </c>
      <c r="C16" s="49"/>
      <c r="D16" s="50"/>
      <c r="E16" s="48" t="s">
        <v>46</v>
      </c>
      <c r="F16" s="49" t="s">
        <v>37</v>
      </c>
      <c r="G16" s="50" t="s">
        <v>37</v>
      </c>
      <c r="H16" s="32"/>
      <c r="I16" s="13">
        <f>'BoQ SF Hannano'!I18+'BoQ SF Sheikh Aweis School'!I17+'BoQ SF Wadajir School'!I16+'BoQ SF 2 Centers'!I19</f>
        <v>52</v>
      </c>
      <c r="J16" s="32"/>
      <c r="K16" s="33"/>
      <c r="L16" s="34"/>
    </row>
    <row r="17" spans="1:12" ht="15.5" x14ac:dyDescent="0.35">
      <c r="A17" s="62"/>
      <c r="B17" s="48" t="s">
        <v>39</v>
      </c>
      <c r="C17" s="49"/>
      <c r="D17" s="50"/>
      <c r="E17" s="16" t="s">
        <v>40</v>
      </c>
      <c r="F17" s="17"/>
      <c r="G17" s="12"/>
      <c r="H17" s="24"/>
      <c r="I17" s="13">
        <f>'BoQ SF Hannano'!I19+'BoQ SF Sheikh Aweis School'!I18+'BoQ SF Wadajir School'!I17+'BoQ SF 2 Centers'!I20</f>
        <v>15</v>
      </c>
      <c r="J17" s="24"/>
      <c r="K17" s="13"/>
      <c r="L17" s="14"/>
    </row>
    <row r="18" spans="1:12" ht="17" x14ac:dyDescent="0.5">
      <c r="A18" s="72"/>
      <c r="B18" s="69"/>
      <c r="C18" s="70"/>
      <c r="D18" s="71"/>
      <c r="E18" s="66" t="s">
        <v>80</v>
      </c>
      <c r="F18" s="67"/>
      <c r="G18" s="68"/>
      <c r="H18" s="36"/>
      <c r="I18" s="36"/>
      <c r="J18" s="36"/>
      <c r="K18" s="36"/>
      <c r="L18" s="37"/>
    </row>
    <row r="19" spans="1:12" ht="15.5" x14ac:dyDescent="0.35">
      <c r="A19" s="73"/>
      <c r="B19" s="48"/>
      <c r="C19" s="49"/>
      <c r="D19" s="50"/>
      <c r="E19" s="48" t="s">
        <v>78</v>
      </c>
      <c r="F19" s="49"/>
      <c r="G19" s="50"/>
      <c r="H19" s="23"/>
      <c r="I19" s="23"/>
      <c r="J19" s="23"/>
      <c r="K19" s="23"/>
      <c r="L19" s="23"/>
    </row>
    <row r="20" spans="1:12" ht="15.5" x14ac:dyDescent="0.35">
      <c r="A20" s="73"/>
      <c r="B20" s="48"/>
      <c r="C20" s="49"/>
      <c r="D20" s="50"/>
      <c r="E20" s="48"/>
      <c r="F20" s="49"/>
      <c r="G20" s="50"/>
      <c r="H20" s="23"/>
      <c r="I20" s="23"/>
      <c r="J20" s="23"/>
      <c r="K20" s="23"/>
      <c r="L20" s="38"/>
    </row>
    <row r="21" spans="1:12" ht="15.5" x14ac:dyDescent="0.35">
      <c r="A21" s="73"/>
      <c r="B21" s="48"/>
      <c r="C21" s="49"/>
      <c r="D21" s="50"/>
      <c r="E21" s="48"/>
      <c r="F21" s="49"/>
      <c r="G21" s="50"/>
      <c r="H21" s="23"/>
      <c r="I21" s="23"/>
      <c r="J21" s="23"/>
      <c r="K21" s="23"/>
      <c r="L21" s="38"/>
    </row>
    <row r="22" spans="1:12" ht="15.5" x14ac:dyDescent="0.35">
      <c r="A22" s="73"/>
      <c r="B22" s="16"/>
      <c r="C22" s="17"/>
      <c r="D22" s="12"/>
      <c r="E22" s="16"/>
      <c r="F22" s="17"/>
      <c r="G22" s="12"/>
      <c r="H22" s="23"/>
      <c r="I22" s="23"/>
      <c r="J22" s="23"/>
      <c r="K22" s="23"/>
      <c r="L22" s="38"/>
    </row>
    <row r="23" spans="1:12" ht="17" x14ac:dyDescent="0.5">
      <c r="A23" s="73"/>
      <c r="B23" s="69"/>
      <c r="C23" s="70"/>
      <c r="D23" s="71"/>
      <c r="E23" s="66" t="s">
        <v>79</v>
      </c>
      <c r="F23" s="67"/>
      <c r="G23" s="68"/>
      <c r="H23" s="36"/>
      <c r="I23" s="36"/>
      <c r="J23" s="36"/>
      <c r="K23" s="36"/>
      <c r="L23" s="37"/>
    </row>
    <row r="25" spans="1:12" x14ac:dyDescent="0.35">
      <c r="L25" s="39"/>
    </row>
    <row r="27" spans="1:12" x14ac:dyDescent="0.35">
      <c r="L27" s="39"/>
    </row>
    <row r="28" spans="1:12" ht="42" customHeight="1" x14ac:dyDescent="0.35">
      <c r="L28" s="40"/>
    </row>
    <row r="29" spans="1:12" ht="27" customHeight="1" x14ac:dyDescent="0.35"/>
    <row r="32" spans="1:12" ht="54" customHeight="1" x14ac:dyDescent="0.35"/>
    <row r="34" ht="33.75" customHeight="1" x14ac:dyDescent="0.35"/>
    <row r="35" ht="65.25" customHeight="1" x14ac:dyDescent="0.35"/>
    <row r="37" ht="26.25" customHeight="1" x14ac:dyDescent="0.35"/>
    <row r="38" ht="74.25" customHeight="1" x14ac:dyDescent="0.35"/>
    <row r="40" ht="21.75" customHeight="1" x14ac:dyDescent="0.35"/>
    <row r="41" ht="34.5" customHeight="1" x14ac:dyDescent="0.35"/>
    <row r="42" ht="36" customHeight="1" x14ac:dyDescent="0.35"/>
  </sheetData>
  <mergeCells count="26">
    <mergeCell ref="A12:A18"/>
    <mergeCell ref="B18:D18"/>
    <mergeCell ref="E19:G19"/>
    <mergeCell ref="E18:G18"/>
    <mergeCell ref="E16:G16"/>
    <mergeCell ref="A19:A23"/>
    <mergeCell ref="E20:G20"/>
    <mergeCell ref="E21:G21"/>
    <mergeCell ref="E23:G23"/>
    <mergeCell ref="B19:D19"/>
    <mergeCell ref="B20:D20"/>
    <mergeCell ref="B21:D21"/>
    <mergeCell ref="E4:G4"/>
    <mergeCell ref="B23:D23"/>
    <mergeCell ref="B16:D16"/>
    <mergeCell ref="B17:D17"/>
    <mergeCell ref="A5:A11"/>
    <mergeCell ref="B5:B11"/>
    <mergeCell ref="C5:C11"/>
    <mergeCell ref="D5:D11"/>
    <mergeCell ref="E5:G5"/>
    <mergeCell ref="E6:G6"/>
    <mergeCell ref="E7:G7"/>
    <mergeCell ref="E8:G8"/>
    <mergeCell ref="E10:G10"/>
    <mergeCell ref="E11:G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50"/>
  <sheetViews>
    <sheetView topLeftCell="A3" zoomScaleNormal="100" workbookViewId="0">
      <pane xSplit="7" ySplit="5" topLeftCell="H11" activePane="bottomRight" state="frozen"/>
      <selection activeCell="A3" sqref="A3"/>
      <selection pane="topRight" activeCell="H3" sqref="H3"/>
      <selection pane="bottomLeft" activeCell="A6" sqref="A6"/>
      <selection pane="bottomRight" activeCell="H14" sqref="H14"/>
    </sheetView>
  </sheetViews>
  <sheetFormatPr defaultRowHeight="14.5" x14ac:dyDescent="0.35"/>
  <cols>
    <col min="1" max="1" width="3.453125" customWidth="1"/>
    <col min="2" max="2" width="9" customWidth="1"/>
    <col min="3" max="3" width="8" bestFit="1" customWidth="1"/>
    <col min="4" max="4" width="11.6328125" customWidth="1"/>
    <col min="7" max="7" width="30.36328125" customWidth="1"/>
    <col min="8" max="8" width="28.81640625" bestFit="1" customWidth="1"/>
    <col min="9" max="9" width="7.36328125" bestFit="1" customWidth="1"/>
    <col min="10" max="10" width="11.54296875" customWidth="1"/>
    <col min="11" max="11" width="11" customWidth="1"/>
    <col min="12" max="12" width="13.81640625" bestFit="1" customWidth="1"/>
  </cols>
  <sheetData>
    <row r="1" spans="1:12" ht="15.5" x14ac:dyDescent="0.35">
      <c r="A1" s="3" t="s">
        <v>12</v>
      </c>
      <c r="B1" s="3"/>
      <c r="C1" s="3"/>
      <c r="D1" s="3"/>
      <c r="E1" s="3"/>
      <c r="F1" s="3"/>
      <c r="G1" s="3"/>
      <c r="H1" s="3"/>
      <c r="L1" s="1"/>
    </row>
    <row r="2" spans="1:12" ht="12" customHeight="1" x14ac:dyDescent="0.35">
      <c r="A2" s="3" t="s">
        <v>31</v>
      </c>
      <c r="B2" s="3"/>
      <c r="C2" s="3"/>
      <c r="D2" s="3"/>
      <c r="E2" s="3"/>
      <c r="F2" s="3"/>
      <c r="G2" s="3"/>
      <c r="H2" s="3"/>
      <c r="L2" s="1"/>
    </row>
    <row r="3" spans="1:12" ht="12" customHeight="1" x14ac:dyDescent="0.35">
      <c r="A3" s="3" t="s">
        <v>12</v>
      </c>
      <c r="B3" s="3"/>
      <c r="C3" s="3"/>
      <c r="D3" s="3"/>
      <c r="E3" s="3"/>
      <c r="F3" s="3"/>
      <c r="G3" s="3"/>
      <c r="H3" s="3"/>
      <c r="L3" s="1"/>
    </row>
    <row r="4" spans="1:12" ht="16" customHeight="1" x14ac:dyDescent="0.35">
      <c r="A4" s="3" t="s">
        <v>31</v>
      </c>
      <c r="B4" s="3"/>
      <c r="C4" s="3"/>
      <c r="D4" s="3"/>
      <c r="E4" s="3"/>
      <c r="F4" s="3"/>
      <c r="G4" s="3"/>
      <c r="H4" s="3"/>
      <c r="L4" s="1"/>
    </row>
    <row r="5" spans="1:12" ht="15.5" x14ac:dyDescent="0.35">
      <c r="A5" s="3" t="s">
        <v>13</v>
      </c>
      <c r="B5" s="3"/>
      <c r="C5" s="3"/>
      <c r="D5" s="3"/>
      <c r="E5" s="3"/>
      <c r="F5" s="3"/>
      <c r="G5" s="3"/>
      <c r="H5" s="3"/>
      <c r="L5" s="1"/>
    </row>
    <row r="6" spans="1:12" ht="31.5" customHeight="1" x14ac:dyDescent="0.35">
      <c r="A6" s="27" t="s">
        <v>41</v>
      </c>
      <c r="B6" s="5" t="s">
        <v>6</v>
      </c>
      <c r="C6" s="6" t="s">
        <v>19</v>
      </c>
      <c r="D6" s="11" t="s">
        <v>8</v>
      </c>
      <c r="E6" s="45" t="s">
        <v>0</v>
      </c>
      <c r="F6" s="46"/>
      <c r="G6" s="47"/>
      <c r="H6" s="7" t="s">
        <v>20</v>
      </c>
      <c r="I6" s="6" t="s">
        <v>24</v>
      </c>
      <c r="J6" s="6" t="s">
        <v>1</v>
      </c>
      <c r="K6" s="6" t="s">
        <v>56</v>
      </c>
      <c r="L6" s="6" t="s">
        <v>2</v>
      </c>
    </row>
    <row r="7" spans="1:12" ht="34.5" customHeight="1" x14ac:dyDescent="0.35">
      <c r="A7" s="59">
        <v>1</v>
      </c>
      <c r="B7" s="54" t="s">
        <v>9</v>
      </c>
      <c r="C7" s="60" t="s">
        <v>10</v>
      </c>
      <c r="D7" s="60">
        <v>773</v>
      </c>
      <c r="E7" s="63" t="s">
        <v>58</v>
      </c>
      <c r="F7" s="64" t="s">
        <v>3</v>
      </c>
      <c r="G7" s="65" t="s">
        <v>3</v>
      </c>
      <c r="H7" s="12" t="s">
        <v>23</v>
      </c>
      <c r="I7" s="13">
        <f>80*773/1000</f>
        <v>61.84</v>
      </c>
      <c r="J7" s="14"/>
      <c r="K7" s="13"/>
      <c r="L7" s="14"/>
    </row>
    <row r="8" spans="1:12" ht="15.5" x14ac:dyDescent="0.35">
      <c r="A8" s="59"/>
      <c r="B8" s="54"/>
      <c r="C8" s="60"/>
      <c r="D8" s="60"/>
      <c r="E8" s="48" t="s">
        <v>18</v>
      </c>
      <c r="F8" s="49"/>
      <c r="G8" s="50"/>
      <c r="H8" s="12" t="s">
        <v>33</v>
      </c>
      <c r="I8" s="13">
        <f>24*773/1000</f>
        <v>18.552</v>
      </c>
      <c r="J8" s="14"/>
      <c r="K8" s="13"/>
      <c r="L8" s="14"/>
    </row>
    <row r="9" spans="1:12" ht="15.5" x14ac:dyDescent="0.35">
      <c r="A9" s="59"/>
      <c r="B9" s="54"/>
      <c r="C9" s="60"/>
      <c r="D9" s="60"/>
      <c r="E9" s="48" t="s">
        <v>25</v>
      </c>
      <c r="F9" s="49"/>
      <c r="G9" s="50"/>
      <c r="H9" s="12" t="s">
        <v>22</v>
      </c>
      <c r="I9" s="13">
        <f>120*773/1000</f>
        <v>92.76</v>
      </c>
      <c r="J9" s="14"/>
      <c r="K9" s="13"/>
      <c r="L9" s="14"/>
    </row>
    <row r="10" spans="1:12" ht="15.5" x14ac:dyDescent="0.35">
      <c r="A10" s="59"/>
      <c r="B10" s="54"/>
      <c r="C10" s="60"/>
      <c r="D10" s="60"/>
      <c r="E10" s="48" t="s">
        <v>4</v>
      </c>
      <c r="F10" s="49"/>
      <c r="G10" s="50"/>
      <c r="H10" s="12" t="s">
        <v>49</v>
      </c>
      <c r="I10" s="15">
        <f>15*773/1000</f>
        <v>11.595000000000001</v>
      </c>
      <c r="J10" s="14"/>
      <c r="K10" s="15"/>
      <c r="L10" s="14"/>
    </row>
    <row r="11" spans="1:12" ht="15.5" x14ac:dyDescent="0.35">
      <c r="A11" s="59"/>
      <c r="B11" s="54"/>
      <c r="C11" s="60"/>
      <c r="D11" s="60"/>
      <c r="E11" s="16" t="s">
        <v>7</v>
      </c>
      <c r="F11" s="17"/>
      <c r="G11" s="12"/>
      <c r="H11" s="12" t="s">
        <v>35</v>
      </c>
      <c r="I11" s="13">
        <f>5*773/1000</f>
        <v>3.8650000000000002</v>
      </c>
      <c r="J11" s="14"/>
      <c r="K11" s="13"/>
      <c r="L11" s="14"/>
    </row>
    <row r="12" spans="1:12" ht="15.5" x14ac:dyDescent="0.35">
      <c r="A12" s="59"/>
      <c r="B12" s="54"/>
      <c r="C12" s="60"/>
      <c r="D12" s="60"/>
      <c r="E12" s="48" t="s">
        <v>26</v>
      </c>
      <c r="F12" s="49"/>
      <c r="G12" s="50"/>
      <c r="H12" s="12" t="s">
        <v>21</v>
      </c>
      <c r="I12" s="13">
        <f>65*773/1000</f>
        <v>50.244999999999997</v>
      </c>
      <c r="J12" s="14"/>
      <c r="K12" s="13"/>
      <c r="L12" s="14"/>
    </row>
    <row r="13" spans="1:12" ht="30" customHeight="1" x14ac:dyDescent="0.35">
      <c r="A13" s="59"/>
      <c r="B13" s="54"/>
      <c r="C13" s="60"/>
      <c r="D13" s="60"/>
      <c r="E13" s="55" t="s">
        <v>27</v>
      </c>
      <c r="F13" s="56"/>
      <c r="G13" s="57"/>
      <c r="H13" s="12" t="s">
        <v>21</v>
      </c>
      <c r="I13" s="18">
        <f>65*773/1000</f>
        <v>50.244999999999997</v>
      </c>
      <c r="J13" s="14"/>
      <c r="K13" s="18"/>
      <c r="L13" s="14"/>
    </row>
    <row r="14" spans="1:12" ht="17.5" customHeight="1" x14ac:dyDescent="0.35">
      <c r="A14" s="59"/>
      <c r="B14" s="77" t="s">
        <v>53</v>
      </c>
      <c r="C14" s="78"/>
      <c r="D14" s="78"/>
      <c r="E14" s="78"/>
      <c r="F14" s="78"/>
      <c r="G14" s="79"/>
      <c r="H14" s="22"/>
      <c r="I14" s="20"/>
      <c r="J14" s="20"/>
      <c r="K14" s="20"/>
      <c r="L14" s="74"/>
    </row>
    <row r="15" spans="1:12" s="1" customFormat="1" ht="15.5" customHeight="1" x14ac:dyDescent="0.35">
      <c r="A15" s="59"/>
      <c r="B15" s="22" t="s">
        <v>51</v>
      </c>
      <c r="C15" s="80"/>
      <c r="D15" s="22"/>
      <c r="E15" s="81"/>
      <c r="F15" s="82"/>
      <c r="G15" s="83"/>
      <c r="H15" s="22"/>
      <c r="I15" s="22"/>
      <c r="J15" s="22"/>
      <c r="K15" s="22"/>
      <c r="L15" s="75"/>
    </row>
    <row r="16" spans="1:12" ht="15.5" x14ac:dyDescent="0.35">
      <c r="A16" s="59"/>
      <c r="B16" s="22" t="s">
        <v>52</v>
      </c>
      <c r="C16" s="84"/>
      <c r="D16" s="22"/>
      <c r="E16" s="81"/>
      <c r="F16" s="82"/>
      <c r="G16" s="83"/>
      <c r="H16" s="22"/>
      <c r="I16" s="22"/>
      <c r="J16" s="22"/>
      <c r="K16" s="22"/>
      <c r="L16" s="75"/>
    </row>
    <row r="17" spans="1:12" ht="17" x14ac:dyDescent="0.5">
      <c r="A17" s="59"/>
      <c r="B17" s="22" t="s">
        <v>54</v>
      </c>
      <c r="C17" s="84"/>
      <c r="D17" s="22"/>
      <c r="E17" s="81"/>
      <c r="F17" s="82"/>
      <c r="G17" s="83"/>
      <c r="H17" s="22"/>
      <c r="I17" s="22"/>
      <c r="J17" s="22"/>
      <c r="K17" s="22"/>
      <c r="L17" s="76"/>
    </row>
    <row r="18" spans="1:12" ht="15.5" x14ac:dyDescent="0.35">
      <c r="A18" s="59"/>
      <c r="B18" s="58" t="s">
        <v>5</v>
      </c>
      <c r="C18" s="58"/>
      <c r="D18" s="58"/>
      <c r="E18" s="48" t="s">
        <v>44</v>
      </c>
      <c r="F18" s="49" t="s">
        <v>37</v>
      </c>
      <c r="G18" s="50" t="s">
        <v>37</v>
      </c>
      <c r="H18" s="24" t="s">
        <v>47</v>
      </c>
      <c r="I18" s="85">
        <v>12</v>
      </c>
      <c r="J18" s="41"/>
      <c r="K18" s="13"/>
      <c r="L18" s="14"/>
    </row>
    <row r="19" spans="1:12" ht="15.5" x14ac:dyDescent="0.35">
      <c r="A19" s="59"/>
      <c r="B19" s="58" t="s">
        <v>39</v>
      </c>
      <c r="C19" s="58"/>
      <c r="D19" s="58"/>
      <c r="E19" s="48" t="s">
        <v>40</v>
      </c>
      <c r="F19" s="49" t="s">
        <v>38</v>
      </c>
      <c r="G19" s="50" t="s">
        <v>38</v>
      </c>
      <c r="H19" s="24" t="s">
        <v>57</v>
      </c>
      <c r="I19" s="85">
        <v>4</v>
      </c>
      <c r="J19" s="41"/>
      <c r="K19" s="13"/>
      <c r="L19" s="14"/>
    </row>
    <row r="20" spans="1:12" ht="17" x14ac:dyDescent="0.5">
      <c r="A20" s="51"/>
      <c r="B20" s="52"/>
      <c r="C20" s="53"/>
      <c r="D20" s="25"/>
      <c r="E20" s="51" t="s">
        <v>55</v>
      </c>
      <c r="F20" s="52"/>
      <c r="G20" s="53"/>
      <c r="H20" s="9"/>
      <c r="I20" s="10"/>
      <c r="J20" s="10"/>
      <c r="K20" s="10"/>
      <c r="L20" s="26"/>
    </row>
    <row r="36" ht="42" customHeight="1" x14ac:dyDescent="0.35"/>
    <row r="37" ht="27" customHeight="1" x14ac:dyDescent="0.35"/>
    <row r="40" ht="54" customHeight="1" x14ac:dyDescent="0.35"/>
    <row r="42" ht="33.75" customHeight="1" x14ac:dyDescent="0.35"/>
    <row r="43" ht="65.25" customHeight="1" x14ac:dyDescent="0.35"/>
    <row r="45" ht="26.25" customHeight="1" x14ac:dyDescent="0.35"/>
    <row r="46" ht="74.25" customHeight="1" x14ac:dyDescent="0.35"/>
    <row r="48" ht="21.75" customHeight="1" x14ac:dyDescent="0.35"/>
    <row r="49" ht="34.5" customHeight="1" x14ac:dyDescent="0.35"/>
    <row r="50" ht="36" customHeight="1" x14ac:dyDescent="0.35"/>
  </sheetData>
  <mergeCells count="19">
    <mergeCell ref="B19:D19"/>
    <mergeCell ref="A20:C20"/>
    <mergeCell ref="A14:A19"/>
    <mergeCell ref="A7:A13"/>
    <mergeCell ref="C7:C13"/>
    <mergeCell ref="D7:D13"/>
    <mergeCell ref="B14:G14"/>
    <mergeCell ref="E6:G6"/>
    <mergeCell ref="E20:G20"/>
    <mergeCell ref="B7:B13"/>
    <mergeCell ref="E7:G7"/>
    <mergeCell ref="E9:G9"/>
    <mergeCell ref="E10:G10"/>
    <mergeCell ref="E12:G12"/>
    <mergeCell ref="E13:G13"/>
    <mergeCell ref="E8:G8"/>
    <mergeCell ref="E18:G18"/>
    <mergeCell ref="E19:G19"/>
    <mergeCell ref="B18:D18"/>
  </mergeCells>
  <pageMargins left="0.25" right="0.25" top="0.75" bottom="0.75" header="0.3" footer="0.3"/>
  <pageSetup paperSize="9" scale="9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2:L51"/>
  <sheetViews>
    <sheetView topLeftCell="A2" zoomScaleNormal="100" workbookViewId="0">
      <pane xSplit="7" ySplit="4" topLeftCell="H9" activePane="bottomRight" state="frozen"/>
      <selection activeCell="A2" sqref="A2"/>
      <selection pane="topRight" activeCell="H2" sqref="H2"/>
      <selection pane="bottomLeft" activeCell="A7" sqref="A7"/>
      <selection pane="bottomRight" activeCell="L13" sqref="L13:L16"/>
    </sheetView>
  </sheetViews>
  <sheetFormatPr defaultRowHeight="14.5" x14ac:dyDescent="0.35"/>
  <cols>
    <col min="1" max="1" width="3.453125" customWidth="1"/>
    <col min="2" max="2" width="9" customWidth="1"/>
    <col min="3" max="3" width="8" bestFit="1" customWidth="1"/>
    <col min="4" max="4" width="10.90625" customWidth="1"/>
    <col min="7" max="7" width="28.26953125" bestFit="1" customWidth="1"/>
    <col min="8" max="8" width="28.81640625" bestFit="1" customWidth="1"/>
    <col min="9" max="9" width="9.81640625" customWidth="1"/>
    <col min="10" max="10" width="13.453125" customWidth="1"/>
    <col min="11" max="11" width="12.26953125" customWidth="1"/>
    <col min="12" max="12" width="15.6328125" bestFit="1" customWidth="1"/>
  </cols>
  <sheetData>
    <row r="2" spans="1:12" ht="15.5" x14ac:dyDescent="0.35">
      <c r="A2" s="3" t="s">
        <v>12</v>
      </c>
      <c r="B2" s="3"/>
      <c r="C2" s="3"/>
      <c r="D2" s="3"/>
      <c r="E2" s="3"/>
      <c r="F2" s="3"/>
      <c r="G2" s="3"/>
      <c r="H2" s="3"/>
      <c r="L2" s="1"/>
    </row>
    <row r="3" spans="1:12" ht="12" customHeight="1" x14ac:dyDescent="0.35">
      <c r="A3" s="3" t="s">
        <v>32</v>
      </c>
      <c r="B3" s="3"/>
      <c r="C3" s="3"/>
      <c r="D3" s="3"/>
      <c r="E3" s="3"/>
      <c r="F3" s="3"/>
      <c r="G3" s="3"/>
      <c r="H3" s="3"/>
      <c r="L3" s="1"/>
    </row>
    <row r="4" spans="1:12" ht="15.5" x14ac:dyDescent="0.35">
      <c r="A4" s="3" t="s">
        <v>13</v>
      </c>
      <c r="B4" s="3"/>
      <c r="C4" s="3"/>
      <c r="D4" s="3"/>
      <c r="E4" s="3"/>
      <c r="F4" s="3"/>
      <c r="G4" s="3"/>
      <c r="H4" s="3"/>
      <c r="L4" s="1"/>
    </row>
    <row r="5" spans="1:12" ht="29.5" customHeight="1" x14ac:dyDescent="0.35">
      <c r="A5" s="30" t="s">
        <v>41</v>
      </c>
      <c r="B5" s="8" t="s">
        <v>6</v>
      </c>
      <c r="C5" s="6" t="s">
        <v>19</v>
      </c>
      <c r="D5" s="11" t="s">
        <v>8</v>
      </c>
      <c r="E5" s="45" t="s">
        <v>0</v>
      </c>
      <c r="F5" s="46"/>
      <c r="G5" s="47"/>
      <c r="H5" s="7" t="s">
        <v>20</v>
      </c>
      <c r="I5" s="6" t="s">
        <v>24</v>
      </c>
      <c r="J5" s="6" t="s">
        <v>1</v>
      </c>
      <c r="K5" s="6" t="s">
        <v>59</v>
      </c>
      <c r="L5" s="6" t="s">
        <v>2</v>
      </c>
    </row>
    <row r="6" spans="1:12" ht="32" customHeight="1" x14ac:dyDescent="0.35">
      <c r="A6" s="59">
        <v>2</v>
      </c>
      <c r="B6" s="54" t="s">
        <v>42</v>
      </c>
      <c r="C6" s="60" t="s">
        <v>10</v>
      </c>
      <c r="D6" s="60">
        <v>437</v>
      </c>
      <c r="E6" s="63" t="s">
        <v>58</v>
      </c>
      <c r="F6" s="64" t="s">
        <v>3</v>
      </c>
      <c r="G6" s="65" t="s">
        <v>3</v>
      </c>
      <c r="H6" s="12" t="s">
        <v>23</v>
      </c>
      <c r="I6" s="13">
        <f>80*437/1000</f>
        <v>34.96</v>
      </c>
      <c r="J6" s="13"/>
      <c r="K6" s="13"/>
      <c r="L6" s="14"/>
    </row>
    <row r="7" spans="1:12" ht="15.5" x14ac:dyDescent="0.35">
      <c r="A7" s="59"/>
      <c r="B7" s="54"/>
      <c r="C7" s="60"/>
      <c r="D7" s="60"/>
      <c r="E7" s="48" t="s">
        <v>18</v>
      </c>
      <c r="F7" s="49"/>
      <c r="G7" s="50"/>
      <c r="H7" s="12" t="s">
        <v>33</v>
      </c>
      <c r="I7" s="13">
        <f>24*437/1000</f>
        <v>10.488</v>
      </c>
      <c r="J7" s="13"/>
      <c r="K7" s="13"/>
      <c r="L7" s="14"/>
    </row>
    <row r="8" spans="1:12" ht="15.5" x14ac:dyDescent="0.35">
      <c r="A8" s="59"/>
      <c r="B8" s="54"/>
      <c r="C8" s="60"/>
      <c r="D8" s="60"/>
      <c r="E8" s="48" t="s">
        <v>25</v>
      </c>
      <c r="F8" s="49"/>
      <c r="G8" s="50"/>
      <c r="H8" s="12" t="s">
        <v>22</v>
      </c>
      <c r="I8" s="13">
        <f>120*437/1000</f>
        <v>52.44</v>
      </c>
      <c r="J8" s="13"/>
      <c r="K8" s="13"/>
      <c r="L8" s="14"/>
    </row>
    <row r="9" spans="1:12" ht="15.5" x14ac:dyDescent="0.35">
      <c r="A9" s="59"/>
      <c r="B9" s="54"/>
      <c r="C9" s="60"/>
      <c r="D9" s="60"/>
      <c r="E9" s="48" t="s">
        <v>4</v>
      </c>
      <c r="F9" s="49"/>
      <c r="G9" s="50"/>
      <c r="H9" s="12" t="s">
        <v>49</v>
      </c>
      <c r="I9" s="13">
        <f>15*437/1000</f>
        <v>6.5549999999999997</v>
      </c>
      <c r="J9" s="13"/>
      <c r="K9" s="13"/>
      <c r="L9" s="14"/>
    </row>
    <row r="10" spans="1:12" ht="15.5" x14ac:dyDescent="0.35">
      <c r="A10" s="59"/>
      <c r="B10" s="54"/>
      <c r="C10" s="60"/>
      <c r="D10" s="60"/>
      <c r="E10" s="16" t="s">
        <v>7</v>
      </c>
      <c r="F10" s="17"/>
      <c r="G10" s="12"/>
      <c r="H10" s="12" t="s">
        <v>35</v>
      </c>
      <c r="I10" s="13">
        <f>5*437/1000</f>
        <v>2.1850000000000001</v>
      </c>
      <c r="J10" s="13"/>
      <c r="K10" s="13"/>
      <c r="L10" s="14"/>
    </row>
    <row r="11" spans="1:12" ht="15.5" x14ac:dyDescent="0.35">
      <c r="A11" s="59"/>
      <c r="B11" s="54"/>
      <c r="C11" s="60"/>
      <c r="D11" s="60"/>
      <c r="E11" s="48" t="s">
        <v>26</v>
      </c>
      <c r="F11" s="49"/>
      <c r="G11" s="50"/>
      <c r="H11" s="12" t="s">
        <v>21</v>
      </c>
      <c r="I11" s="13">
        <f>65*437/1000</f>
        <v>28.405000000000001</v>
      </c>
      <c r="J11" s="13"/>
      <c r="K11" s="13"/>
      <c r="L11" s="14"/>
    </row>
    <row r="12" spans="1:12" ht="15.5" x14ac:dyDescent="0.35">
      <c r="A12" s="59"/>
      <c r="B12" s="54"/>
      <c r="C12" s="60"/>
      <c r="D12" s="60"/>
      <c r="E12" s="55" t="s">
        <v>27</v>
      </c>
      <c r="F12" s="56"/>
      <c r="G12" s="57"/>
      <c r="H12" s="28" t="s">
        <v>21</v>
      </c>
      <c r="I12" s="18">
        <f>65*437/1000</f>
        <v>28.405000000000001</v>
      </c>
      <c r="J12" s="18"/>
      <c r="K12" s="18"/>
      <c r="L12" s="14"/>
    </row>
    <row r="13" spans="1:12" ht="17.5" customHeight="1" x14ac:dyDescent="0.35">
      <c r="A13" s="59"/>
      <c r="B13" s="22" t="s">
        <v>60</v>
      </c>
      <c r="C13" s="81"/>
      <c r="D13" s="82"/>
      <c r="E13" s="82"/>
      <c r="F13" s="82"/>
      <c r="G13" s="83"/>
      <c r="H13" s="22"/>
      <c r="I13" s="20"/>
      <c r="J13" s="20"/>
      <c r="K13" s="20"/>
      <c r="L13" s="74"/>
    </row>
    <row r="14" spans="1:12" ht="18.75" customHeight="1" x14ac:dyDescent="0.35">
      <c r="A14" s="59"/>
      <c r="B14" s="81" t="s">
        <v>61</v>
      </c>
      <c r="C14" s="82"/>
      <c r="D14" s="82"/>
      <c r="E14" s="82"/>
      <c r="F14" s="82"/>
      <c r="G14" s="83"/>
      <c r="H14" s="22"/>
      <c r="I14" s="22"/>
      <c r="J14" s="22"/>
      <c r="K14" s="22"/>
      <c r="L14" s="75"/>
    </row>
    <row r="15" spans="1:12" ht="19.5" customHeight="1" x14ac:dyDescent="0.35">
      <c r="A15" s="59"/>
      <c r="B15" s="22" t="s">
        <v>62</v>
      </c>
      <c r="C15" s="86"/>
      <c r="D15" s="87"/>
      <c r="E15" s="87"/>
      <c r="F15" s="87"/>
      <c r="G15" s="88"/>
      <c r="H15" s="22"/>
      <c r="I15" s="22"/>
      <c r="J15" s="22"/>
      <c r="K15" s="22"/>
      <c r="L15" s="75"/>
    </row>
    <row r="16" spans="1:12" s="1" customFormat="1" ht="17" x14ac:dyDescent="0.5">
      <c r="A16" s="59"/>
      <c r="B16" s="81" t="s">
        <v>63</v>
      </c>
      <c r="C16" s="82"/>
      <c r="D16" s="82"/>
      <c r="E16" s="82"/>
      <c r="F16" s="82"/>
      <c r="G16" s="83"/>
      <c r="H16" s="22"/>
      <c r="I16" s="22"/>
      <c r="J16" s="22"/>
      <c r="K16" s="22"/>
      <c r="L16" s="76"/>
    </row>
    <row r="17" spans="1:12" ht="15.5" x14ac:dyDescent="0.35">
      <c r="A17" s="59"/>
      <c r="B17" s="58" t="s">
        <v>5</v>
      </c>
      <c r="C17" s="58"/>
      <c r="D17" s="58"/>
      <c r="E17" s="48" t="s">
        <v>44</v>
      </c>
      <c r="F17" s="49" t="s">
        <v>37</v>
      </c>
      <c r="G17" s="50" t="s">
        <v>37</v>
      </c>
      <c r="H17" s="24" t="s">
        <v>45</v>
      </c>
      <c r="I17" s="85">
        <v>8</v>
      </c>
      <c r="J17" s="13"/>
      <c r="K17" s="13"/>
      <c r="L17" s="14"/>
    </row>
    <row r="18" spans="1:12" ht="15.5" x14ac:dyDescent="0.35">
      <c r="A18" s="59"/>
      <c r="B18" s="58" t="s">
        <v>39</v>
      </c>
      <c r="C18" s="58"/>
      <c r="D18" s="58"/>
      <c r="E18" s="48" t="s">
        <v>40</v>
      </c>
      <c r="F18" s="49" t="s">
        <v>38</v>
      </c>
      <c r="G18" s="50" t="s">
        <v>38</v>
      </c>
      <c r="H18" s="24" t="s">
        <v>65</v>
      </c>
      <c r="I18" s="85">
        <v>3</v>
      </c>
      <c r="J18" s="13"/>
      <c r="K18" s="13"/>
      <c r="L18" s="14"/>
    </row>
    <row r="19" spans="1:12" ht="17" x14ac:dyDescent="0.5">
      <c r="A19" s="51"/>
      <c r="B19" s="52"/>
      <c r="C19" s="53"/>
      <c r="D19" s="25"/>
      <c r="E19" s="51" t="s">
        <v>64</v>
      </c>
      <c r="F19" s="52"/>
      <c r="G19" s="53"/>
      <c r="H19" s="9"/>
      <c r="I19" s="10"/>
      <c r="J19" s="10"/>
      <c r="K19" s="10"/>
      <c r="L19" s="26"/>
    </row>
    <row r="20" spans="1:12" x14ac:dyDescent="0.35">
      <c r="D20" s="61"/>
      <c r="E20" s="61"/>
      <c r="F20" s="61"/>
      <c r="G20" s="61"/>
      <c r="H20" s="61"/>
    </row>
    <row r="21" spans="1:12" x14ac:dyDescent="0.35">
      <c r="D21" s="2"/>
      <c r="E21" s="61"/>
      <c r="F21" s="61"/>
      <c r="G21" s="61"/>
      <c r="H21" s="4"/>
    </row>
    <row r="37" ht="42" customHeight="1" x14ac:dyDescent="0.35"/>
    <row r="38" ht="27" customHeight="1" x14ac:dyDescent="0.35"/>
    <row r="41" ht="54" customHeight="1" x14ac:dyDescent="0.35"/>
    <row r="43" ht="33.75" customHeight="1" x14ac:dyDescent="0.35"/>
    <row r="44" ht="65.25" customHeight="1" x14ac:dyDescent="0.35"/>
    <row r="46" ht="26.25" customHeight="1" x14ac:dyDescent="0.35"/>
    <row r="47" ht="74.25" customHeight="1" x14ac:dyDescent="0.35"/>
    <row r="49" ht="21.75" customHeight="1" x14ac:dyDescent="0.35"/>
    <row r="50" ht="34.5" customHeight="1" x14ac:dyDescent="0.35"/>
    <row r="51" ht="36" customHeight="1" x14ac:dyDescent="0.35"/>
  </sheetData>
  <mergeCells count="20">
    <mergeCell ref="A19:C19"/>
    <mergeCell ref="E19:G19"/>
    <mergeCell ref="A13:A18"/>
    <mergeCell ref="B17:D17"/>
    <mergeCell ref="E17:G17"/>
    <mergeCell ref="B18:D18"/>
    <mergeCell ref="E18:G18"/>
    <mergeCell ref="E5:G5"/>
    <mergeCell ref="A6:A12"/>
    <mergeCell ref="B6:B12"/>
    <mergeCell ref="C6:C12"/>
    <mergeCell ref="D6:D12"/>
    <mergeCell ref="E6:G6"/>
    <mergeCell ref="E7:G7"/>
    <mergeCell ref="E8:G8"/>
    <mergeCell ref="E9:G9"/>
    <mergeCell ref="E21:G21"/>
    <mergeCell ref="E11:G11"/>
    <mergeCell ref="E12:G12"/>
    <mergeCell ref="D20:H20"/>
  </mergeCells>
  <pageMargins left="0.25" right="0.25" top="0.75" bottom="0.75" header="0.3" footer="0.3"/>
  <pageSetup paperSize="9" scale="9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50"/>
  <sheetViews>
    <sheetView zoomScaleNormal="100" workbookViewId="0">
      <pane xSplit="7" ySplit="4" topLeftCell="H8" activePane="bottomRight" state="frozen"/>
      <selection pane="topRight" activeCell="H1" sqref="H1"/>
      <selection pane="bottomLeft" activeCell="A5" sqref="A5"/>
      <selection pane="bottomRight" activeCell="L12" sqref="L12:L15"/>
    </sheetView>
  </sheetViews>
  <sheetFormatPr defaultRowHeight="14.5" x14ac:dyDescent="0.35"/>
  <cols>
    <col min="1" max="1" width="3.453125" customWidth="1"/>
    <col min="2" max="2" width="9" customWidth="1"/>
    <col min="3" max="3" width="8" bestFit="1" customWidth="1"/>
    <col min="4" max="4" width="10.81640625" customWidth="1"/>
    <col min="7" max="7" width="28.26953125" bestFit="1" customWidth="1"/>
    <col min="8" max="8" width="24.1796875" bestFit="1" customWidth="1"/>
    <col min="9" max="9" width="10.26953125" bestFit="1" customWidth="1"/>
    <col min="10" max="10" width="10.26953125" customWidth="1"/>
    <col min="11" max="11" width="12.26953125" customWidth="1"/>
    <col min="12" max="12" width="14.453125" customWidth="1"/>
  </cols>
  <sheetData>
    <row r="1" spans="1:12" ht="15.5" x14ac:dyDescent="0.35">
      <c r="A1" s="3" t="s">
        <v>12</v>
      </c>
      <c r="B1" s="3"/>
      <c r="C1" s="3"/>
      <c r="D1" s="3"/>
      <c r="E1" s="3"/>
      <c r="F1" s="3"/>
      <c r="G1" s="3"/>
      <c r="H1" s="3"/>
      <c r="L1" s="1"/>
    </row>
    <row r="2" spans="1:12" ht="12" customHeight="1" x14ac:dyDescent="0.35">
      <c r="A2" s="3" t="s">
        <v>30</v>
      </c>
      <c r="B2" s="3"/>
      <c r="C2" s="3"/>
      <c r="D2" s="3"/>
      <c r="E2" s="3"/>
      <c r="F2" s="3"/>
      <c r="G2" s="3"/>
      <c r="H2" s="3"/>
      <c r="L2" s="1"/>
    </row>
    <row r="3" spans="1:12" ht="15.5" x14ac:dyDescent="0.35">
      <c r="A3" s="3" t="s">
        <v>13</v>
      </c>
      <c r="B3" s="3"/>
      <c r="C3" s="3"/>
      <c r="D3" s="3"/>
      <c r="E3" s="3"/>
      <c r="F3" s="3"/>
      <c r="G3" s="3"/>
      <c r="H3" s="3"/>
      <c r="L3" s="1"/>
    </row>
    <row r="4" spans="1:12" ht="34" customHeight="1" x14ac:dyDescent="0.35">
      <c r="A4" s="30" t="s">
        <v>41</v>
      </c>
      <c r="B4" s="8" t="s">
        <v>6</v>
      </c>
      <c r="C4" s="6" t="s">
        <v>19</v>
      </c>
      <c r="D4" s="11" t="s">
        <v>8</v>
      </c>
      <c r="E4" s="45" t="s">
        <v>0</v>
      </c>
      <c r="F4" s="46"/>
      <c r="G4" s="47"/>
      <c r="H4" s="7" t="s">
        <v>20</v>
      </c>
      <c r="I4" s="6" t="s">
        <v>24</v>
      </c>
      <c r="J4" s="6" t="s">
        <v>1</v>
      </c>
      <c r="K4" s="6" t="s">
        <v>59</v>
      </c>
      <c r="L4" s="6" t="s">
        <v>2</v>
      </c>
    </row>
    <row r="5" spans="1:12" ht="31.5" customHeight="1" x14ac:dyDescent="0.35">
      <c r="A5" s="59">
        <v>3</v>
      </c>
      <c r="B5" s="54" t="s">
        <v>11</v>
      </c>
      <c r="C5" s="60" t="s">
        <v>10</v>
      </c>
      <c r="D5" s="60">
        <v>1074</v>
      </c>
      <c r="E5" s="63" t="s">
        <v>58</v>
      </c>
      <c r="F5" s="64" t="s">
        <v>3</v>
      </c>
      <c r="G5" s="65" t="s">
        <v>3</v>
      </c>
      <c r="H5" s="12" t="s">
        <v>23</v>
      </c>
      <c r="I5" s="13">
        <f>80*1074/1000</f>
        <v>85.92</v>
      </c>
      <c r="J5" s="13"/>
      <c r="K5" s="13"/>
      <c r="L5" s="14"/>
    </row>
    <row r="6" spans="1:12" ht="15.5" x14ac:dyDescent="0.35">
      <c r="A6" s="59"/>
      <c r="B6" s="54"/>
      <c r="C6" s="60"/>
      <c r="D6" s="60"/>
      <c r="E6" s="48" t="s">
        <v>18</v>
      </c>
      <c r="F6" s="49"/>
      <c r="G6" s="50"/>
      <c r="H6" s="12" t="s">
        <v>33</v>
      </c>
      <c r="I6" s="13">
        <f>24*1074/1000</f>
        <v>25.776</v>
      </c>
      <c r="J6" s="13"/>
      <c r="K6" s="13"/>
      <c r="L6" s="14"/>
    </row>
    <row r="7" spans="1:12" ht="15.5" x14ac:dyDescent="0.35">
      <c r="A7" s="59"/>
      <c r="B7" s="54"/>
      <c r="C7" s="60"/>
      <c r="D7" s="60"/>
      <c r="E7" s="48" t="s">
        <v>25</v>
      </c>
      <c r="F7" s="49"/>
      <c r="G7" s="50"/>
      <c r="H7" s="12" t="s">
        <v>22</v>
      </c>
      <c r="I7" s="13">
        <f>120*1074/1000</f>
        <v>128.88</v>
      </c>
      <c r="J7" s="13"/>
      <c r="K7" s="13"/>
      <c r="L7" s="14"/>
    </row>
    <row r="8" spans="1:12" ht="15.5" x14ac:dyDescent="0.35">
      <c r="A8" s="59"/>
      <c r="B8" s="54"/>
      <c r="C8" s="60"/>
      <c r="D8" s="60"/>
      <c r="E8" s="48" t="s">
        <v>4</v>
      </c>
      <c r="F8" s="49"/>
      <c r="G8" s="50"/>
      <c r="H8" s="12" t="s">
        <v>49</v>
      </c>
      <c r="I8" s="15">
        <f>15*1074/1000</f>
        <v>16.11</v>
      </c>
      <c r="J8" s="15"/>
      <c r="K8" s="15"/>
      <c r="L8" s="14"/>
    </row>
    <row r="9" spans="1:12" ht="15.5" x14ac:dyDescent="0.35">
      <c r="A9" s="59"/>
      <c r="B9" s="54"/>
      <c r="C9" s="60"/>
      <c r="D9" s="60"/>
      <c r="E9" s="16" t="s">
        <v>7</v>
      </c>
      <c r="F9" s="17"/>
      <c r="G9" s="12"/>
      <c r="H9" s="12" t="s">
        <v>35</v>
      </c>
      <c r="I9" s="13">
        <f>5*1074/1000</f>
        <v>5.37</v>
      </c>
      <c r="J9" s="13"/>
      <c r="K9" s="13"/>
      <c r="L9" s="14"/>
    </row>
    <row r="10" spans="1:12" ht="15.5" x14ac:dyDescent="0.35">
      <c r="A10" s="59"/>
      <c r="B10" s="54"/>
      <c r="C10" s="60"/>
      <c r="D10" s="60"/>
      <c r="E10" s="48" t="s">
        <v>26</v>
      </c>
      <c r="F10" s="49"/>
      <c r="G10" s="50"/>
      <c r="H10" s="12" t="s">
        <v>21</v>
      </c>
      <c r="I10" s="13">
        <f>65*1074/1000</f>
        <v>69.81</v>
      </c>
      <c r="J10" s="13"/>
      <c r="K10" s="13"/>
      <c r="L10" s="14"/>
    </row>
    <row r="11" spans="1:12" ht="32.5" customHeight="1" x14ac:dyDescent="0.35">
      <c r="A11" s="59"/>
      <c r="B11" s="54"/>
      <c r="C11" s="60"/>
      <c r="D11" s="60"/>
      <c r="E11" s="55" t="s">
        <v>27</v>
      </c>
      <c r="F11" s="56"/>
      <c r="G11" s="57"/>
      <c r="H11" s="28" t="s">
        <v>21</v>
      </c>
      <c r="I11" s="18">
        <f>65*1074/1000</f>
        <v>69.81</v>
      </c>
      <c r="J11" s="18"/>
      <c r="K11" s="18"/>
      <c r="L11" s="14"/>
    </row>
    <row r="12" spans="1:12" ht="17.5" customHeight="1" x14ac:dyDescent="0.35">
      <c r="A12" s="59"/>
      <c r="B12" s="22" t="s">
        <v>66</v>
      </c>
      <c r="C12" s="82"/>
      <c r="D12" s="82"/>
      <c r="E12" s="82"/>
      <c r="F12" s="82"/>
      <c r="G12" s="83"/>
      <c r="H12" s="22"/>
      <c r="I12" s="20"/>
      <c r="J12" s="20"/>
      <c r="K12" s="20"/>
      <c r="L12" s="74"/>
    </row>
    <row r="13" spans="1:12" ht="18.75" customHeight="1" x14ac:dyDescent="0.35">
      <c r="A13" s="59"/>
      <c r="B13" s="81" t="s">
        <v>67</v>
      </c>
      <c r="C13" s="81"/>
      <c r="D13" s="82"/>
      <c r="E13" s="82"/>
      <c r="F13" s="82"/>
      <c r="G13" s="83"/>
      <c r="H13" s="22"/>
      <c r="I13" s="22"/>
      <c r="J13" s="22"/>
      <c r="K13" s="22"/>
      <c r="L13" s="75"/>
    </row>
    <row r="14" spans="1:12" ht="19.5" customHeight="1" x14ac:dyDescent="0.35">
      <c r="A14" s="59"/>
      <c r="B14" s="22" t="s">
        <v>68</v>
      </c>
      <c r="C14" s="82"/>
      <c r="D14" s="82"/>
      <c r="E14" s="82"/>
      <c r="F14" s="82"/>
      <c r="G14" s="83"/>
      <c r="H14" s="22"/>
      <c r="I14" s="22"/>
      <c r="J14" s="22"/>
      <c r="K14" s="22"/>
      <c r="L14" s="75"/>
    </row>
    <row r="15" spans="1:12" s="1" customFormat="1" ht="17" x14ac:dyDescent="0.5">
      <c r="A15" s="59"/>
      <c r="B15" s="81" t="s">
        <v>69</v>
      </c>
      <c r="C15" s="82"/>
      <c r="D15" s="82"/>
      <c r="E15" s="82"/>
      <c r="F15" s="82"/>
      <c r="G15" s="83"/>
      <c r="H15" s="22"/>
      <c r="I15" s="22"/>
      <c r="J15" s="22"/>
      <c r="K15" s="22"/>
      <c r="L15" s="76"/>
    </row>
    <row r="16" spans="1:12" ht="15.5" x14ac:dyDescent="0.35">
      <c r="A16" s="59"/>
      <c r="B16" s="58" t="s">
        <v>5</v>
      </c>
      <c r="C16" s="58"/>
      <c r="D16" s="58"/>
      <c r="E16" s="48" t="s">
        <v>44</v>
      </c>
      <c r="F16" s="49" t="s">
        <v>37</v>
      </c>
      <c r="G16" s="50" t="s">
        <v>37</v>
      </c>
      <c r="H16" s="24" t="s">
        <v>48</v>
      </c>
      <c r="I16" s="13">
        <v>24</v>
      </c>
      <c r="J16" s="13"/>
      <c r="K16" s="13"/>
      <c r="L16" s="14"/>
    </row>
    <row r="17" spans="1:12" ht="15.5" x14ac:dyDescent="0.35">
      <c r="A17" s="59"/>
      <c r="B17" s="58" t="s">
        <v>39</v>
      </c>
      <c r="C17" s="58"/>
      <c r="D17" s="58"/>
      <c r="E17" s="48" t="s">
        <v>40</v>
      </c>
      <c r="F17" s="49" t="s">
        <v>38</v>
      </c>
      <c r="G17" s="50" t="s">
        <v>38</v>
      </c>
      <c r="H17" s="24" t="s">
        <v>70</v>
      </c>
      <c r="I17" s="13">
        <v>6</v>
      </c>
      <c r="J17" s="13"/>
      <c r="K17" s="13"/>
      <c r="L17" s="14"/>
    </row>
    <row r="18" spans="1:12" ht="17" x14ac:dyDescent="0.5">
      <c r="A18" s="51"/>
      <c r="B18" s="52"/>
      <c r="C18" s="53"/>
      <c r="D18" s="25"/>
      <c r="E18" s="51" t="s">
        <v>71</v>
      </c>
      <c r="F18" s="52"/>
      <c r="G18" s="53"/>
      <c r="H18" s="9"/>
      <c r="I18" s="10"/>
      <c r="J18" s="10"/>
      <c r="K18" s="10"/>
      <c r="L18" s="26"/>
    </row>
    <row r="19" spans="1:12" x14ac:dyDescent="0.35">
      <c r="D19" s="61"/>
      <c r="E19" s="61"/>
      <c r="F19" s="61"/>
      <c r="G19" s="61"/>
      <c r="H19" s="61"/>
    </row>
    <row r="20" spans="1:12" x14ac:dyDescent="0.35">
      <c r="D20" s="2"/>
      <c r="E20" s="61"/>
      <c r="F20" s="61"/>
      <c r="G20" s="61"/>
      <c r="H20" s="4"/>
    </row>
    <row r="36" ht="42" customHeight="1" x14ac:dyDescent="0.35"/>
    <row r="37" ht="27" customHeight="1" x14ac:dyDescent="0.35"/>
    <row r="40" ht="54" customHeight="1" x14ac:dyDescent="0.35"/>
    <row r="42" ht="33.75" customHeight="1" x14ac:dyDescent="0.35"/>
    <row r="43" ht="65.25" customHeight="1" x14ac:dyDescent="0.35"/>
    <row r="45" ht="26.25" customHeight="1" x14ac:dyDescent="0.35"/>
    <row r="46" ht="74.25" customHeight="1" x14ac:dyDescent="0.35"/>
    <row r="48" ht="21.75" customHeight="1" x14ac:dyDescent="0.35"/>
    <row r="49" ht="34.5" customHeight="1" x14ac:dyDescent="0.35"/>
    <row r="50" ht="36" customHeight="1" x14ac:dyDescent="0.35"/>
  </sheetData>
  <mergeCells count="20">
    <mergeCell ref="E4:G4"/>
    <mergeCell ref="A5:A11"/>
    <mergeCell ref="B5:B11"/>
    <mergeCell ref="C5:C11"/>
    <mergeCell ref="D5:D11"/>
    <mergeCell ref="E5:G5"/>
    <mergeCell ref="E6:G6"/>
    <mergeCell ref="E7:G7"/>
    <mergeCell ref="E8:G8"/>
    <mergeCell ref="A18:C18"/>
    <mergeCell ref="E18:G18"/>
    <mergeCell ref="E20:G20"/>
    <mergeCell ref="E10:G10"/>
    <mergeCell ref="E11:G11"/>
    <mergeCell ref="D19:H19"/>
    <mergeCell ref="A12:A17"/>
    <mergeCell ref="B16:D16"/>
    <mergeCell ref="E16:G16"/>
    <mergeCell ref="B17:D17"/>
    <mergeCell ref="E17:G17"/>
  </mergeCells>
  <pageMargins left="0.25" right="0.25" top="0.75" bottom="0.75" header="0.3" footer="0.3"/>
  <pageSetup paperSize="9" scale="96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L53"/>
  <sheetViews>
    <sheetView topLeftCell="A4" zoomScaleNormal="100" workbookViewId="0">
      <pane xSplit="7" ySplit="4" topLeftCell="H11" activePane="bottomRight" state="frozen"/>
      <selection activeCell="A4" sqref="A4"/>
      <selection pane="topRight" activeCell="H4" sqref="H4"/>
      <selection pane="bottomLeft" activeCell="A5" sqref="A5"/>
      <selection pane="bottomRight" activeCell="I24" sqref="I24"/>
    </sheetView>
  </sheetViews>
  <sheetFormatPr defaultRowHeight="14.5" x14ac:dyDescent="0.35"/>
  <cols>
    <col min="1" max="1" width="3.453125" customWidth="1"/>
    <col min="2" max="2" width="11.7265625" customWidth="1"/>
    <col min="3" max="3" width="8" bestFit="1" customWidth="1"/>
    <col min="4" max="4" width="11.453125" customWidth="1"/>
    <col min="7" max="7" width="28.26953125" bestFit="1" customWidth="1"/>
    <col min="8" max="8" width="28.81640625" bestFit="1" customWidth="1"/>
    <col min="9" max="9" width="9.54296875" customWidth="1"/>
    <col min="10" max="10" width="11.54296875" customWidth="1"/>
    <col min="11" max="11" width="11.90625" customWidth="1"/>
    <col min="12" max="12" width="13.08984375" customWidth="1"/>
  </cols>
  <sheetData>
    <row r="1" spans="1:12" ht="15.5" x14ac:dyDescent="0.35">
      <c r="A1" s="3" t="s">
        <v>12</v>
      </c>
      <c r="B1" s="3"/>
      <c r="C1" s="3"/>
      <c r="D1" s="3"/>
      <c r="E1" s="3"/>
      <c r="F1" s="3"/>
      <c r="G1" s="3"/>
      <c r="H1" s="3"/>
      <c r="L1" s="1"/>
    </row>
    <row r="2" spans="1:12" ht="12" customHeight="1" x14ac:dyDescent="0.35">
      <c r="A2" s="3" t="s">
        <v>29</v>
      </c>
      <c r="B2" s="3"/>
      <c r="C2" s="3"/>
      <c r="D2" s="3"/>
      <c r="E2" s="3"/>
      <c r="F2" s="3"/>
      <c r="G2" s="3"/>
      <c r="H2" s="3"/>
      <c r="L2" s="1"/>
    </row>
    <row r="3" spans="1:12" ht="15.5" x14ac:dyDescent="0.35">
      <c r="A3" s="3" t="s">
        <v>13</v>
      </c>
      <c r="B3" s="3"/>
      <c r="C3" s="3"/>
      <c r="D3" s="3"/>
      <c r="E3" s="3"/>
      <c r="F3" s="3"/>
      <c r="G3" s="3"/>
      <c r="H3" s="3"/>
      <c r="L3" s="1"/>
    </row>
    <row r="4" spans="1:12" ht="15.5" x14ac:dyDescent="0.35">
      <c r="A4" s="3" t="s">
        <v>12</v>
      </c>
      <c r="B4" s="3"/>
      <c r="C4" s="3"/>
      <c r="D4" s="3"/>
      <c r="E4" s="3"/>
      <c r="F4" s="3"/>
      <c r="G4" s="3"/>
      <c r="H4" s="3"/>
      <c r="L4" s="1"/>
    </row>
    <row r="5" spans="1:12" ht="15.5" x14ac:dyDescent="0.35">
      <c r="A5" s="3" t="s">
        <v>30</v>
      </c>
      <c r="B5" s="3"/>
      <c r="C5" s="3"/>
      <c r="D5" s="3"/>
      <c r="E5" s="3"/>
      <c r="F5" s="3"/>
      <c r="G5" s="3"/>
      <c r="H5" s="3"/>
      <c r="L5" s="1"/>
    </row>
    <row r="6" spans="1:12" ht="15.5" x14ac:dyDescent="0.35">
      <c r="A6" s="3" t="s">
        <v>13</v>
      </c>
      <c r="B6" s="3"/>
      <c r="C6" s="3"/>
      <c r="D6" s="3"/>
      <c r="E6" s="3"/>
      <c r="F6" s="3"/>
      <c r="G6" s="3"/>
      <c r="H6" s="3"/>
      <c r="L6" s="1"/>
    </row>
    <row r="7" spans="1:12" ht="24.5" customHeight="1" x14ac:dyDescent="0.35">
      <c r="A7" s="30" t="s">
        <v>41</v>
      </c>
      <c r="B7" s="8" t="s">
        <v>6</v>
      </c>
      <c r="C7" s="6" t="s">
        <v>19</v>
      </c>
      <c r="D7" s="6" t="s">
        <v>8</v>
      </c>
      <c r="E7" s="45" t="s">
        <v>0</v>
      </c>
      <c r="F7" s="46"/>
      <c r="G7" s="47"/>
      <c r="H7" s="7" t="s">
        <v>20</v>
      </c>
      <c r="I7" s="6" t="s">
        <v>24</v>
      </c>
      <c r="J7" s="6" t="s">
        <v>1</v>
      </c>
      <c r="K7" s="6" t="s">
        <v>59</v>
      </c>
      <c r="L7" s="6" t="s">
        <v>2</v>
      </c>
    </row>
    <row r="8" spans="1:12" ht="34" customHeight="1" x14ac:dyDescent="0.35">
      <c r="A8" s="59">
        <v>4</v>
      </c>
      <c r="B8" s="54" t="s">
        <v>34</v>
      </c>
      <c r="C8" s="60" t="s">
        <v>10</v>
      </c>
      <c r="D8" s="60">
        <v>390</v>
      </c>
      <c r="E8" s="63" t="s">
        <v>58</v>
      </c>
      <c r="F8" s="64" t="s">
        <v>3</v>
      </c>
      <c r="G8" s="65" t="s">
        <v>3</v>
      </c>
      <c r="H8" s="12" t="s">
        <v>23</v>
      </c>
      <c r="I8" s="13">
        <f>80*390/1000</f>
        <v>31.2</v>
      </c>
      <c r="J8" s="14"/>
      <c r="K8" s="13"/>
      <c r="L8" s="14"/>
    </row>
    <row r="9" spans="1:12" ht="15.5" x14ac:dyDescent="0.35">
      <c r="A9" s="59"/>
      <c r="B9" s="54"/>
      <c r="C9" s="60"/>
      <c r="D9" s="60"/>
      <c r="E9" s="48" t="s">
        <v>18</v>
      </c>
      <c r="F9" s="49"/>
      <c r="G9" s="50"/>
      <c r="H9" s="12" t="s">
        <v>33</v>
      </c>
      <c r="I9" s="13">
        <f>24*390/1000</f>
        <v>9.36</v>
      </c>
      <c r="J9" s="14"/>
      <c r="K9" s="13"/>
      <c r="L9" s="14"/>
    </row>
    <row r="10" spans="1:12" ht="15.5" x14ac:dyDescent="0.35">
      <c r="A10" s="59"/>
      <c r="B10" s="54"/>
      <c r="C10" s="60"/>
      <c r="D10" s="60"/>
      <c r="E10" s="48" t="s">
        <v>25</v>
      </c>
      <c r="F10" s="49"/>
      <c r="G10" s="50"/>
      <c r="H10" s="12" t="s">
        <v>22</v>
      </c>
      <c r="I10" s="13">
        <f>120*390/1000</f>
        <v>46.8</v>
      </c>
      <c r="J10" s="14"/>
      <c r="K10" s="13"/>
      <c r="L10" s="14"/>
    </row>
    <row r="11" spans="1:12" ht="15.5" x14ac:dyDescent="0.35">
      <c r="A11" s="59"/>
      <c r="B11" s="54"/>
      <c r="C11" s="60"/>
      <c r="D11" s="60"/>
      <c r="E11" s="48" t="s">
        <v>4</v>
      </c>
      <c r="F11" s="49"/>
      <c r="G11" s="50"/>
      <c r="H11" s="12" t="s">
        <v>50</v>
      </c>
      <c r="I11" s="15">
        <f>15*390/1000</f>
        <v>5.85</v>
      </c>
      <c r="J11" s="14"/>
      <c r="K11" s="15"/>
      <c r="L11" s="14"/>
    </row>
    <row r="12" spans="1:12" ht="15.5" x14ac:dyDescent="0.35">
      <c r="A12" s="59"/>
      <c r="B12" s="54"/>
      <c r="C12" s="60"/>
      <c r="D12" s="60"/>
      <c r="E12" s="16" t="s">
        <v>7</v>
      </c>
      <c r="F12" s="17"/>
      <c r="G12" s="12"/>
      <c r="H12" s="12" t="s">
        <v>35</v>
      </c>
      <c r="I12" s="13">
        <f>5*390/1000</f>
        <v>1.95</v>
      </c>
      <c r="J12" s="14"/>
      <c r="K12" s="13"/>
      <c r="L12" s="14"/>
    </row>
    <row r="13" spans="1:12" ht="15.5" x14ac:dyDescent="0.35">
      <c r="A13" s="59"/>
      <c r="B13" s="54"/>
      <c r="C13" s="60"/>
      <c r="D13" s="60"/>
      <c r="E13" s="48" t="s">
        <v>26</v>
      </c>
      <c r="F13" s="49"/>
      <c r="G13" s="50"/>
      <c r="H13" s="12" t="s">
        <v>21</v>
      </c>
      <c r="I13" s="13">
        <f>65*390/1000</f>
        <v>25.35</v>
      </c>
      <c r="J13" s="14"/>
      <c r="K13" s="13"/>
      <c r="L13" s="14"/>
    </row>
    <row r="14" spans="1:12" ht="32" customHeight="1" x14ac:dyDescent="0.35">
      <c r="A14" s="59"/>
      <c r="B14" s="54"/>
      <c r="C14" s="60"/>
      <c r="D14" s="60"/>
      <c r="E14" s="55" t="s">
        <v>27</v>
      </c>
      <c r="F14" s="56"/>
      <c r="G14" s="57"/>
      <c r="H14" s="28" t="s">
        <v>21</v>
      </c>
      <c r="I14" s="18">
        <f>65*390/1000</f>
        <v>25.35</v>
      </c>
      <c r="J14" s="29"/>
      <c r="K14" s="18"/>
      <c r="L14" s="14"/>
    </row>
    <row r="15" spans="1:12" ht="17.5" customHeight="1" x14ac:dyDescent="0.35">
      <c r="A15" s="59"/>
      <c r="B15" s="81" t="s">
        <v>72</v>
      </c>
      <c r="C15" s="82"/>
      <c r="D15" s="82"/>
      <c r="E15" s="82"/>
      <c r="F15" s="82"/>
      <c r="G15" s="83"/>
      <c r="H15" s="22"/>
      <c r="I15" s="19"/>
      <c r="J15" s="20"/>
      <c r="K15" s="20"/>
      <c r="L15" s="74"/>
    </row>
    <row r="16" spans="1:12" ht="18.75" customHeight="1" x14ac:dyDescent="0.35">
      <c r="A16" s="59"/>
      <c r="B16" s="81" t="s">
        <v>73</v>
      </c>
      <c r="C16" s="82"/>
      <c r="D16" s="82"/>
      <c r="E16" s="82"/>
      <c r="F16" s="82"/>
      <c r="G16" s="83"/>
      <c r="H16" s="22"/>
      <c r="I16" s="22"/>
      <c r="J16" s="22"/>
      <c r="K16" s="22"/>
      <c r="L16" s="75"/>
    </row>
    <row r="17" spans="1:12" ht="19.5" customHeight="1" x14ac:dyDescent="0.35">
      <c r="A17" s="59"/>
      <c r="B17" s="81" t="s">
        <v>74</v>
      </c>
      <c r="C17" s="82"/>
      <c r="D17" s="82"/>
      <c r="E17" s="82"/>
      <c r="F17" s="82"/>
      <c r="G17" s="83"/>
      <c r="H17" s="22"/>
      <c r="I17" s="22"/>
      <c r="J17" s="22"/>
      <c r="K17" s="22"/>
      <c r="L17" s="75"/>
    </row>
    <row r="18" spans="1:12" s="1" customFormat="1" ht="17" x14ac:dyDescent="0.5">
      <c r="A18" s="59"/>
      <c r="B18" s="81" t="s">
        <v>75</v>
      </c>
      <c r="C18" s="82"/>
      <c r="D18" s="82"/>
      <c r="E18" s="82"/>
      <c r="F18" s="82"/>
      <c r="G18" s="83"/>
      <c r="H18" s="22"/>
      <c r="I18" s="22"/>
      <c r="J18" s="22"/>
      <c r="K18" s="22"/>
      <c r="L18" s="76"/>
    </row>
    <row r="19" spans="1:12" ht="15.5" x14ac:dyDescent="0.35">
      <c r="A19" s="59"/>
      <c r="B19" s="58" t="s">
        <v>5</v>
      </c>
      <c r="C19" s="58"/>
      <c r="D19" s="58"/>
      <c r="E19" s="48" t="s">
        <v>46</v>
      </c>
      <c r="F19" s="49" t="s">
        <v>37</v>
      </c>
      <c r="G19" s="50" t="s">
        <v>37</v>
      </c>
      <c r="H19" s="24" t="s">
        <v>45</v>
      </c>
      <c r="I19" s="85">
        <v>8</v>
      </c>
      <c r="J19" s="24"/>
      <c r="K19" s="13"/>
      <c r="L19" s="14"/>
    </row>
    <row r="20" spans="1:12" ht="15.5" x14ac:dyDescent="0.35">
      <c r="A20" s="21"/>
      <c r="B20" s="48" t="s">
        <v>39</v>
      </c>
      <c r="C20" s="49"/>
      <c r="D20" s="50"/>
      <c r="E20" s="16" t="s">
        <v>40</v>
      </c>
      <c r="F20" s="17"/>
      <c r="G20" s="12"/>
      <c r="H20" s="24" t="s">
        <v>43</v>
      </c>
      <c r="I20" s="85">
        <v>2</v>
      </c>
      <c r="J20" s="24"/>
      <c r="K20" s="13"/>
      <c r="L20" s="14"/>
    </row>
    <row r="21" spans="1:12" ht="17" x14ac:dyDescent="0.5">
      <c r="A21" s="51"/>
      <c r="B21" s="52"/>
      <c r="C21" s="53"/>
      <c r="D21" s="25"/>
      <c r="E21" s="51" t="s">
        <v>76</v>
      </c>
      <c r="F21" s="52"/>
      <c r="G21" s="53"/>
      <c r="H21" s="9"/>
      <c r="I21" s="10"/>
      <c r="J21" s="10"/>
      <c r="K21" s="10"/>
      <c r="L21" s="26"/>
    </row>
    <row r="22" spans="1:12" x14ac:dyDescent="0.35">
      <c r="D22" s="61"/>
      <c r="E22" s="61"/>
      <c r="F22" s="61"/>
      <c r="G22" s="61"/>
      <c r="H22" s="61"/>
      <c r="I22" s="61"/>
    </row>
    <row r="23" spans="1:12" x14ac:dyDescent="0.35">
      <c r="D23" s="2"/>
      <c r="E23" s="61"/>
      <c r="F23" s="61"/>
      <c r="G23" s="61"/>
      <c r="H23" s="4"/>
      <c r="I23" s="2"/>
    </row>
    <row r="39" ht="42" customHeight="1" x14ac:dyDescent="0.35"/>
    <row r="40" ht="27" customHeight="1" x14ac:dyDescent="0.35"/>
    <row r="43" ht="54" customHeight="1" x14ac:dyDescent="0.35"/>
    <row r="45" ht="33.75" customHeight="1" x14ac:dyDescent="0.35"/>
    <row r="46" ht="65.25" customHeight="1" x14ac:dyDescent="0.35"/>
    <row r="48" ht="26.25" customHeight="1" x14ac:dyDescent="0.35"/>
    <row r="49" ht="74.25" customHeight="1" x14ac:dyDescent="0.35"/>
    <row r="51" ht="21.75" customHeight="1" x14ac:dyDescent="0.35"/>
    <row r="52" ht="34.5" customHeight="1" x14ac:dyDescent="0.35"/>
    <row r="53" ht="36" customHeight="1" x14ac:dyDescent="0.35"/>
  </sheetData>
  <mergeCells count="19">
    <mergeCell ref="E7:G7"/>
    <mergeCell ref="B8:B14"/>
    <mergeCell ref="C8:C14"/>
    <mergeCell ref="D8:D14"/>
    <mergeCell ref="E8:G8"/>
    <mergeCell ref="E9:G9"/>
    <mergeCell ref="E10:G10"/>
    <mergeCell ref="E11:G11"/>
    <mergeCell ref="E23:G23"/>
    <mergeCell ref="E13:G13"/>
    <mergeCell ref="E14:G14"/>
    <mergeCell ref="D22:I22"/>
    <mergeCell ref="B20:D20"/>
    <mergeCell ref="A21:C21"/>
    <mergeCell ref="E21:G21"/>
    <mergeCell ref="A8:A13"/>
    <mergeCell ref="A14:A19"/>
    <mergeCell ref="B19:D19"/>
    <mergeCell ref="E19:G19"/>
  </mergeCells>
  <pageMargins left="0.25" right="0.25" top="0.75" bottom="0.75" header="0.3" footer="0.3"/>
  <pageSetup paperSize="9" scale="91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68C537EDF51647AF91AFFB98D1F301" ma:contentTypeVersion="13" ma:contentTypeDescription="Create a new document." ma:contentTypeScope="" ma:versionID="2f191090ecea44467ec273f7e3cad71f">
  <xsd:schema xmlns:xsd="http://www.w3.org/2001/XMLSchema" xmlns:xs="http://www.w3.org/2001/XMLSchema" xmlns:p="http://schemas.microsoft.com/office/2006/metadata/properties" xmlns:ns3="5f7e2c34-5a12-4cd8-9447-9eb3a219bca1" xmlns:ns4="2fde1093-7b34-43e3-9c86-16ea01e34bbf" targetNamespace="http://schemas.microsoft.com/office/2006/metadata/properties" ma:root="true" ma:fieldsID="a623cdf546ca6da73faf6eb05660db42" ns3:_="" ns4:_="">
    <xsd:import namespace="5f7e2c34-5a12-4cd8-9447-9eb3a219bca1"/>
    <xsd:import namespace="2fde1093-7b34-43e3-9c86-16ea01e34bb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e2c34-5a12-4cd8-9447-9eb3a219bc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e1093-7b34-43e3-9c86-16ea01e34bb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49ED30-185E-46A1-8775-16C43744161E}">
  <ds:schemaRefs>
    <ds:schemaRef ds:uri="http://www.w3.org/XML/1998/namespace"/>
    <ds:schemaRef ds:uri="2fde1093-7b34-43e3-9c86-16ea01e34bbf"/>
    <ds:schemaRef ds:uri="http://purl.org/dc/elements/1.1/"/>
    <ds:schemaRef ds:uri="http://purl.org/dc/terms/"/>
    <ds:schemaRef ds:uri="http://schemas.microsoft.com/office/2006/metadata/properties"/>
    <ds:schemaRef ds:uri="5f7e2c34-5a12-4cd8-9447-9eb3a219bca1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5FC0BC1-0A14-43D4-801A-B5FAE88043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7e2c34-5a12-4cd8-9447-9eb3a219bca1"/>
    <ds:schemaRef ds:uri="2fde1093-7b34-43e3-9c86-16ea01e34b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50ADEE-6C9B-400A-A093-DD0E1F365B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BoQ SF Summary</vt:lpstr>
      <vt:lpstr>BoQ SF Hannano</vt:lpstr>
      <vt:lpstr>BoQ SF Sheikh Aweis School</vt:lpstr>
      <vt:lpstr>BoQ SF Wadajir School</vt:lpstr>
      <vt:lpstr>BoQ SF 2 Centers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Mohamud Abbas (SD Somalia)</cp:lastModifiedBy>
  <cp:lastPrinted>2021-11-05T07:53:22Z</cp:lastPrinted>
  <dcterms:created xsi:type="dcterms:W3CDTF">2021-03-31T08:45:14Z</dcterms:created>
  <dcterms:modified xsi:type="dcterms:W3CDTF">2021-11-05T08:42:47Z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0x0101001A68C537EDF51647AF91AFFB98D1F301</vt:lpwstr>
  </property>
</Properties>
</file>